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843" i="2" l="1"/>
  <c r="L843" i="2"/>
  <c r="K843"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<sst xmlns="http://schemas.openxmlformats.org/spreadsheetml/2006/main" count="32788" uniqueCount="15486">
  <si>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</si>
  <si>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</si>
  <si>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</si>
  <si>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</si>
  <si>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</si>
  <si>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</si>
  <si>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</si>
  <si>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</si>
  <si>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</si>
  <si>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</si>
  <si>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</si>
  <si>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</si>
  <si>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</si>
  <si>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</si>
  <si>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</si>
  <si>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</si>
  <si>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</si>
  <si>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</si>
  <si>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</si>
  <si>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</si>
  <si>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</si>
  <si>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</si>
  <si>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</si>
  <si>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</si>
  <si>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</si>
  <si>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</si>
  <si>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</si>
  <si>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</si>
  <si>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</si>
  <si>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</si>
  <si>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</si>
  <si>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</si>
  <si>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</si>
  <si>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</si>
  <si>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</si>
  <si>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</si>
  <si>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</si>
  <si>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</si>
  <si>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</si>
  <si>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</si>
  <si>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</si>
  <si>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</si>
  <si>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</si>
  <si>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</si>
  <si>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</si>
  <si>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</si>
  <si>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</si>
  <si>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</si>
  <si>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</si>
  <si>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</si>
  <si>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</si>
  <si>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</si>
  <si>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</si>
  <si>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</si>
  <si>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</si>
  <si>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</si>
  <si>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</si>
  <si>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</si>
  <si>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</si>
  <si>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</si>
  <si>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</si>
  <si>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</si>
  <si>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</si>
  <si>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</si>
  <si>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</si>
  <si>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</si>
  <si>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</si>
  <si>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</si>
  <si>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</si>
  <si>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</si>
  <si>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</si>
  <si>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</si>
  <si>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</si>
  <si>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</si>
  <si>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</si>
  <si>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</si>
  <si>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</si>
  <si>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</si>
  <si>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</si>
  <si>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</si>
  <si>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</si>
  <si>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</si>
  <si>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</si>
  <si>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</si>
  <si>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</si>
  <si>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</si>
  <si>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</si>
  <si>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</si>
  <si>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</si>
  <si>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</si>
  <si>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</si>
  <si>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</si>
  <si>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</si>
  <si>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</si>
  <si>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</si>
  <si>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</si>
  <si>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</si>
  <si>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</si>
  <si>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</si>
  <si>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</si>
  <si>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</si>
  <si>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</si>
  <si>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</si>
  <si>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</si>
  <si>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</si>
  <si>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</si>
  <si>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</si>
  <si>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</si>
  <si>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</si>
  <si>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</si>
  <si>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</si>
  <si>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</si>
  <si>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</si>
  <si>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</si>
  <si>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</si>
  <si>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</si>
  <si>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</si>
  <si>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</si>
  <si>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</si>
  <si>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</si>
  <si>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</si>
  <si>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</si>
  <si>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</si>
  <si>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</si>
  <si>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</si>
  <si>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</si>
  <si>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</si>
  <si>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</si>
  <si>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</si>
  <si>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</si>
  <si>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</si>
  <si>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</si>
  <si>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</si>
  <si>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</si>
  <si>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</si>
  <si>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</si>
  <si>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</si>
  <si>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</si>
  <si>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</si>
  <si>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</si>
  <si>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</si>
  <si>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</si>
  <si>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</si>
  <si>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</si>
  <si>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</si>
  <si>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</si>
  <si>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</si>
  <si>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</si>
  <si>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</si>
  <si>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</si>
  <si>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</si>
  <si>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</si>
  <si>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</si>
  <si>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</si>
  <si>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</si>
  <si>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</si>
  <si>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</si>
  <si>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</si>
  <si>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</si>
  <si>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</si>
  <si>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</si>
  <si>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</si>
  <si>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</si>
  <si>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</si>
  <si>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</si>
  <si>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</si>
  <si>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</si>
  <si>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</si>
  <si>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</si>
  <si>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</si>
  <si>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</si>
  <si>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</si>
  <si>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</si>
  <si>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</si>
  <si>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</si>
  <si>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</si>
  <si>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</si>
  <si>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</si>
  <si>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</si>
  <si>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</si>
  <si>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</si>
  <si>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</si>
  <si>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</si>
  <si>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</si>
  <si>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</si>
  <si>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</si>
  <si>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</si>
  <si>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</si>
  <si>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</si>
  <si>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</si>
  <si>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</si>
  <si>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</si>
  <si>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</si>
  <si>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</si>
  <si>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</si>
  <si>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</si>
  <si>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</si>
  <si>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</si>
  <si>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</si>
  <si>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</si>
  <si>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</si>
  <si>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</si>
  <si>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</si>
  <si>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</si>
  <si>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</si>
  <si>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</si>
  <si>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</si>
  <si>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</si>
  <si>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</si>
  <si>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</si>
  <si>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</si>
  <si>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</si>
  <si>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</si>
  <si>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</si>
  <si>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</si>
  <si>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</si>
  <si>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</si>
  <si>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</si>
  <si>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</si>
  <si>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</si>
  <si>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</si>
  <si>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</si>
  <si>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</si>
  <si>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</si>
  <si>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</si>
  <si>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</si>
  <si>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</si>
  <si>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</si>
  <si>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</si>
  <si>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</si>
  <si>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</si>
  <si>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</si>
  <si>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</si>
  <si>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</si>
  <si>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</si>
  <si>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</si>
  <si>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</si>
  <si>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</si>
  <si>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</si>
  <si>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</si>
  <si>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</si>
  <si>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</si>
  <si>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</si>
  <si>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</si>
  <si>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</si>
  <si>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</si>
  <si>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</si>
  <si>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</si>
  <si>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</si>
  <si>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</si>
  <si>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</si>
  <si>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</si>
  <si>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</si>
  <si>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</si>
  <si>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</si>
  <si>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</si>
  <si>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</si>
  <si>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</si>
  <si>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</si>
  <si>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</si>
  <si>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</si>
  <si>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</si>
  <si>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</si>
  <si>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</si>
  <si>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</si>
  <si>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</si>
  <si>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</si>
  <si>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</si>
  <si>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</si>
  <si>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</si>
  <si>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</si>
  <si>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</si>
  <si>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</si>
  <si>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</si>
  <si>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</si>
  <si>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</si>
  <si>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</si>
  <si>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</si>
  <si>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</si>
  <si>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</si>
  <si>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</si>
  <si>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</si>
  <si>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</si>
  <si>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</si>
  <si>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</si>
  <si>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</si>
  <si>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</si>
  <si>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</si>
  <si>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</si>
  <si>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</si>
  <si>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</si>
  <si>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</si>
  <si>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</si>
  <si>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</si>
  <si>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</si>
  <si>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</si>
  <si>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</si>
  <si>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</si>
  <si>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</si>
  <si>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</si>
  <si>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</si>
  <si>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</si>
  <si>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</si>
  <si>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</si>
  <si>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</si>
  <si>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</si>
  <si>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</si>
  <si>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</si>
  <si>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</si>
  <si>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</si>
  <si>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</si>
  <si>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</si>
  <si>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</si>
  <si>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</si>
  <si>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</si>
  <si>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</si>
  <si>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</si>
  <si>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</si>
  <si>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</si>
  <si>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</si>
  <si>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</si>
  <si>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</si>
  <si>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</si>
  <si>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</si>
  <si>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</si>
  <si>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</si>
  <si>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</si>
  <si>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</si>
  <si>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</si>
  <si>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</si>
  <si>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</si>
  <si>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</si>
  <si>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</si>
  <si>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</si>
  <si>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</si>
  <si>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</si>
  <si>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</si>
  <si>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</si>
  <si>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</si>
  <si>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</si>
  <si>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</si>
  <si>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</si>
  <si>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</si>
  <si>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</si>
  <si>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</si>
  <si>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</si>
  <si>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</si>
  <si>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</si>
  <si>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</si>
  <si>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</si>
  <si>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</si>
  <si>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</si>
  <si>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</si>
  <si>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</si>
  <si>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</si>
  <si>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</si>
  <si>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</si>
  <si>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</si>
  <si>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</si>
  <si>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</si>
  <si>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</si>
  <si>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</si>
  <si>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</si>
  <si>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</si>
  <si>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</si>
  <si>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</si>
  <si>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</si>
  <si>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</si>
  <si>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</si>
  <si>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</si>
  <si>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</si>
  <si>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</si>
  <si>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</si>
  <si>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</si>
  <si>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</si>
  <si>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</si>
  <si>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</si>
  <si>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</si>
  <si>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</si>
  <si>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</si>
  <si>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</si>
  <si>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</si>
  <si>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</si>
  <si>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</si>
  <si>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</si>
  <si>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</si>
  <si>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</si>
  <si>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</si>
  <si>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</si>
  <si>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</si>
  <si>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</si>
  <si>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</si>
  <si>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</si>
  <si>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</si>
  <si>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</si>
  <si>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</si>
  <si>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</si>
  <si>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</si>
  <si>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</si>
  <si>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</si>
  <si>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</si>
  <si>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</si>
  <si>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</si>
  <si>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</si>
  <si>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</si>
  <si>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</si>
  <si>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</si>
  <si>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</si>
  <si>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</si>
  <si>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</si>
  <si>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</si>
  <si>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</si>
  <si>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</si>
  <si>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</si>
  <si>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</si>
  <si>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</si>
  <si>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</si>
  <si>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</si>
  <si>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</si>
  <si>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</si>
  <si>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</si>
  <si>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</si>
  <si>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</si>
  <si>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</si>
  <si>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</si>
  <si>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</si>
  <si>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</si>
  <si>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</si>
  <si>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</si>
  <si>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</si>
  <si>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</si>
  <si>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</si>
  <si>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</si>
  <si>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</si>
  <si>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</si>
  <si>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</si>
  <si>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</si>
  <si>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</si>
  <si>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</si>
  <si>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</si>
  <si>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</si>
  <si>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</si>
  <si>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</si>
  <si>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</si>
  <si>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</si>
  <si>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</si>
  <si>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</si>
  <si>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</si>
  <si>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</si>
  <si>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</si>
  <si>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</si>
  <si>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</si>
  <si>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</si>
  <si>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</si>
  <si>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</si>
  <si>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</si>
  <si>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</si>
  <si>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</si>
  <si>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</si>
  <si>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</si>
  <si>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</si>
  <si>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</si>
  <si>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</si>
  <si>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</si>
  <si>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</si>
  <si>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</si>
  <si>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</si>
  <si>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</si>
  <si>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</si>
  <si>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</si>
  <si>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</si>
  <si>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</si>
  <si>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</si>
  <si>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</si>
  <si>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</si>
  <si>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</si>
  <si>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</si>
  <si>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</si>
  <si>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</si>
  <si>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</si>
  <si>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</si>
  <si>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</si>
  <si>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</si>
  <si>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</si>
  <si>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</si>
  <si>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</si>
  <si>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</si>
  <si>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</si>
  <si>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</si>
  <si>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</si>
  <si>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</si>
  <si>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</si>
  <si>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</si>
  <si>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</si>
  <si>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</si>
  <si>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</si>
  <si>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</si>
  <si>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</si>
  <si>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</si>
  <si>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</si>
  <si>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</si>
  <si>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</si>
  <si>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</si>
  <si>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</si>
  <si>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</si>
  <si>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</si>
  <si>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</si>
  <si>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</si>
  <si>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</si>
  <si>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</si>
  <si>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</si>
  <si>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</si>
  <si>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</si>
  <si>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</si>
  <si>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</si>
  <si>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</si>
  <si>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</si>
  <si>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</si>
  <si>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</si>
  <si>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</si>
  <si>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</si>
  <si>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</si>
  <si>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</si>
  <si>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</si>
  <si>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</si>
  <si>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</si>
  <si>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</si>
  <si>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</si>
  <si>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</si>
  <si>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</si>
  <si>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</si>
  <si>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</si>
  <si>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</si>
  <si>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</si>
  <si>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</si>
  <si>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</si>
  <si>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</si>
  <si>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</si>
  <si>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</si>
  <si>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</si>
  <si>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</si>
  <si>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</si>
  <si>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</si>
  <si>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</si>
  <si>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</si>
  <si>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</si>
  <si>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</si>
  <si>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</si>
  <si>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</si>
  <si>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</si>
  <si>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</si>
  <si>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</si>
  <si>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</si>
  <si>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</si>
  <si>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</si>
  <si>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</si>
  <si>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</si>
  <si>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</si>
  <si>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</si>
  <si>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</si>
  <si>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</si>
  <si>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</si>
  <si>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</si>
  <si>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</si>
  <si>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</si>
  <si>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</si>
  <si>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</si>
  <si>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</si>
  <si>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</si>
  <si>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</si>
  <si>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</si>
  <si>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</si>
  <si>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</si>
  <si>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</si>
  <si>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</si>
  <si>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</si>
  <si>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</si>
  <si>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</si>
  <si>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</si>
  <si>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</si>
  <si>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</si>
  <si>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</si>
  <si>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</si>
  <si>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</si>
  <si>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</si>
  <si>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</si>
  <si>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</si>
  <si>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</si>
  <si>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</si>
  <si>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</si>
  <si>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</si>
  <si>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</si>
  <si>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</si>
  <si>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</si>
  <si>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</si>
  <si>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</si>
  <si>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</si>
  <si>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</si>
  <si>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</si>
  <si>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</si>
  <si>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</si>
  <si>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</si>
  <si>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</si>
  <si>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</si>
  <si>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</si>
  <si>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</si>
  <si>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</si>
  <si>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</si>
  <si>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</si>
  <si>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</si>
  <si>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</si>
  <si>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</si>
  <si>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</si>
  <si>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</si>
  <si>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</si>
  <si>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</si>
  <si>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</si>
  <si>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</si>
  <si>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</si>
  <si>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</si>
  <si>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</si>
  <si>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</si>
  <si>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</si>
  <si>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</si>
  <si>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</si>
  <si>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</si>
  <si>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</si>
  <si>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</si>
  <si>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</si>
  <si>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</si>
  <si>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</si>
  <si>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</si>
  <si>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</si>
  <si>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</si>
  <si>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</si>
  <si>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</si>
  <si>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</si>
  <si>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</si>
  <si>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</si>
  <si>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</si>
  <si>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</si>
  <si>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</si>
  <si>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</si>
  <si>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</si>
  <si>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</si>
  <si>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</si>
  <si>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</si>
  <si>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</si>
  <si>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</si>
  <si>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</si>
  <si>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</si>
  <si>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</si>
  <si>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</si>
  <si>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</si>
  <si>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</si>
  <si>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</si>
  <si>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</si>
  <si>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</si>
  <si>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</si>
  <si>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</si>
  <si>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</si>
  <si>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</si>
  <si>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</si>
  <si>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</si>
  <si>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</si>
  <si>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</si>
  <si>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</si>
  <si>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</si>
  <si>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</si>
  <si>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</si>
  <si>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</si>
  <si>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</si>
  <si>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</si>
  <si>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</si>
  <si>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</si>
  <si>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</si>
  <si>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</si>
  <si>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</si>
  <si>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</si>
  <si>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</si>
  <si>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</si>
  <si>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</si>
  <si>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</si>
  <si>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</si>
  <si>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</si>
  <si>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</si>
  <si>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</si>
  <si>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</si>
  <si>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</si>
  <si>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</si>
  <si>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</si>
  <si>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</si>
  <si>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</si>
  <si>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</si>
  <si>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</si>
  <si>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</si>
  <si>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</si>
  <si>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</si>
  <si>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</si>
  <si>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</si>
  <si>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</si>
  <si>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</si>
  <si>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</si>
  <si>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</si>
  <si>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</si>
  <si>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</si>
  <si>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</si>
  <si>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</si>
  <si>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</si>
  <si>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</si>
  <si>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</si>
  <si>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</si>
  <si>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</si>
  <si>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</si>
  <si>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</si>
  <si>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</si>
  <si>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</si>
  <si>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</si>
  <si>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</si>
  <si>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</si>
  <si>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</si>
  <si>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</si>
  <si>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</si>
  <si>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</si>
  <si>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</si>
  <si>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</si>
  <si>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</si>
  <si>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</si>
  <si>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</si>
  <si>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</si>
  <si>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</si>
  <si>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</si>
  <si>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</si>
  <si>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</si>
  <si>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</si>
  <si>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</si>
  <si>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</si>
  <si>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</si>
  <si>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</si>
  <si>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</si>
  <si>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</si>
  <si>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</si>
  <si>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</si>
  <si>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</si>
  <si>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</si>
  <si>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</si>
  <si>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</si>
  <si>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</si>
  <si>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</si>
  <si>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</si>
  <si>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</si>
  <si>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</si>
  <si>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</si>
  <si>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</si>
  <si>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</si>
  <si>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</si>
  <si>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</si>
  <si>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</si>
  <si>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</si>
  <si>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</si>
  <si>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</si>
  <si>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</si>
  <si>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</si>
  <si>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</si>
  <si>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</si>
  <si>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</si>
  <si>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</si>
  <si>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</si>
  <si>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</si>
  <si>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</si>
  <si>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</si>
  <si>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</si>
  <si>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</si>
  <si>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</si>
  <si>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</si>
  <si>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</si>
  <si>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</si>
  <si>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</si>
  <si>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</si>
  <si>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</si>
  <si>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</si>
  <si>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</si>
  <si>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</si>
  <si>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</si>
  <si>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</si>
  <si>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</si>
  <si>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</si>
  <si>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</si>
  <si>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</si>
  <si>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</si>
  <si>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</si>
  <si>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</si>
  <si>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</si>
  <si>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</si>
  <si>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</si>
  <si>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</si>
  <si>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</si>
  <si>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</si>
  <si>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</si>
  <si>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</si>
  <si>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</si>
  <si>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</si>
  <si>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</si>
  <si>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</si>
  <si>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</si>
  <si>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</si>
  <si>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</si>
  <si>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</si>
  <si>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</si>
  <si>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</si>
  <si>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</si>
  <si>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</si>
  <si>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</si>
  <si>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</si>
  <si>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</si>
  <si>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</si>
  <si>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</si>
  <si>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</si>
  <si>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</si>
  <si>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</si>
  <si>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</si>
  <si>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</si>
  <si>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</si>
  <si>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</si>
  <si>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</si>
  <si>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</si>
  <si>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</si>
  <si>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</si>
  <si>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</si>
  <si>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</si>
  <si>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</si>
  <si>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</si>
  <si>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</si>
  <si>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</si>
  <si>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</si>
  <si>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</si>
  <si>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</si>
  <si>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</si>
  <si>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</si>
  <si>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</si>
  <si>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</si>
  <si>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</si>
  <si>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</si>
  <si>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</si>
  <si>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</si>
  <si>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</si>
  <si>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</si>
  <si>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</si>
  <si>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</si>
  <si>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</si>
  <si>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</si>
  <si>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</si>
  <si>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</si>
  <si>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</si>
  <si>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</si>
  <si>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</si>
  <si>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</si>
  <si>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</si>
  <si>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</si>
  <si>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</si>
  <si>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</si>
  <si>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</si>
  <si>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</si>
  <si>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</si>
  <si>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</si>
  <si>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</si>
  <si>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</si>
  <si>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</si>
  <si>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</si>
  <si>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</si>
  <si>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</si>
  <si>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</si>
  <si>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</si>
  <si>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</si>
  <si>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</si>
  <si>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</si>
  <si>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</si>
  <si>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</si>
  <si>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</si>
  <si>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</si>
  <si>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</si>
  <si>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</si>
  <si>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</si>
  <si>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</si>
  <si>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</si>
  <si>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</si>
  <si>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</si>
  <si>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</si>
  <si>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</si>
  <si>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</si>
  <si>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</si>
  <si>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</si>
  <si>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</si>
  <si>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</si>
  <si>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</si>
  <si>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</si>
  <si>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</si>
  <si>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</si>
  <si>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</si>
  <si>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</si>
  <si>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</si>
  <si>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</si>
  <si>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</si>
  <si>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</si>
  <si>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</si>
  <si>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</si>
  <si>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</si>
  <si>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</si>
  <si>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</si>
  <si>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</si>
  <si>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</si>
  <si>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</si>
  <si>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</si>
  <si>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</si>
  <si>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</si>
  <si>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</si>
  <si>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</si>
  <si>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</si>
  <si>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</si>
  <si>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</si>
  <si>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</si>
  <si>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</si>
  <si>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</si>
  <si>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</si>
  <si>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</si>
  <si>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</si>
  <si>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</si>
  <si>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</si>
  <si>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</si>
  <si>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</si>
  <si>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</si>
  <si>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</si>
  <si>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</si>
  <si>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</si>
  <si>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</si>
  <si>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</si>
  <si>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</si>
  <si>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</si>
  <si>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</si>
  <si>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</si>
  <si>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</si>
  <si>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</si>
  <si>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</si>
  <si>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</si>
  <si>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</si>
  <si>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</si>
  <si>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</si>
  <si>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</si>
  <si>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</si>
  <si>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</si>
  <si>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</si>
  <si>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</si>
  <si>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</si>
  <si>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</si>
  <si>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</si>
  <si>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</si>
  <si>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</si>
  <si>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</si>
  <si>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</si>
  <si>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</si>
  <si>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</si>
  <si>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</si>
  <si>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</si>
  <si>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</si>
  <si>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</si>
  <si>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</si>
  <si>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</si>
  <si>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</si>
  <si>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</si>
  <si>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</si>
  <si>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</si>
  <si>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</si>
  <si>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</si>
  <si>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</si>
  <si>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</si>
  <si>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</si>
  <si>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</si>
  <si>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</si>
  <si>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</si>
  <si>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</si>
  <si>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</si>
  <si>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</si>
  <si>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</si>
  <si>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</si>
  <si>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</si>
  <si>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</si>
  <si>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</si>
  <si>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</si>
  <si>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</si>
  <si>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</si>
  <si>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</si>
  <si>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</si>
  <si>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</si>
  <si>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</si>
  <si>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</si>
  <si>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</si>
  <si>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</si>
  <si>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</si>
  <si>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</si>
  <si>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</si>
  <si>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</si>
  <si>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</si>
  <si>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</si>
  <si>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</si>
  <si>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</si>
  <si>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</si>
  <si>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</si>
  <si>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</si>
  <si>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</si>
  <si>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</si>
  <si>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</si>
  <si>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</si>
  <si>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</si>
  <si>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</si>
  <si>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</si>
  <si>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</si>
  <si>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</si>
  <si>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</si>
  <si>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</si>
  <si>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</si>
  <si>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</si>
  <si>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</si>
  <si>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</si>
  <si>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</si>
  <si>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</si>
  <si>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</si>
  <si>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</si>
  <si>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</si>
  <si>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</si>
  <si>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</si>
  <si>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</si>
  <si>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</si>
  <si>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</si>
  <si>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</si>
  <si>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</si>
  <si>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</si>
  <si>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</si>
  <si>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</si>
  <si>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</si>
  <si>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</si>
  <si>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</si>
  <si>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</si>
  <si>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</si>
  <si>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</si>
  <si>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</si>
  <si>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</si>
  <si>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</si>
  <si>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</si>
  <si>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</si>
  <si>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</si>
  <si>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</si>
  <si>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</si>
  <si>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</si>
  <si>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</si>
  <si>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</si>
  <si>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</si>
  <si>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</si>
  <si>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</si>
  <si>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</si>
  <si>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</si>
  <si>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</si>
  <si>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</si>
  <si>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</si>
  <si>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</si>
  <si>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</si>
  <si>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</si>
  <si>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</si>
  <si>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</si>
  <si>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</si>
  <si>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</si>
  <si>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</si>
  <si>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</si>
  <si>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</si>
  <si>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</si>
  <si>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</si>
  <si>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</si>
  <si>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</si>
  <si>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</si>
  <si>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</si>
  <si>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</si>
  <si>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</si>
  <si>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</si>
  <si>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</si>
  <si>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</si>
  <si>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</si>
  <si>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</si>
  <si>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</si>
  <si>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</si>
  <si>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</si>
  <si>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</si>
  <si>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</si>
  <si>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</si>
  <si>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</si>
  <si>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</si>
  <si>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</si>
  <si>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</si>
  <si>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</si>
  <si>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</si>
  <si>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</si>
  <si>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</si>
  <si>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</si>
  <si>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</si>
  <si>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</si>
  <si>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</si>
  <si>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</si>
  <si>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</si>
  <si>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</si>
  <si>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</si>
  <si>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</si>
  <si>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</si>
  <si>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</si>
  <si>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</si>
  <si>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</si>
  <si>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</si>
  <si>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</si>
  <si>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</si>
  <si>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</si>
  <si>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</si>
  <si>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</si>
  <si>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</si>
  <si>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</si>
  <si>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</si>
  <si>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</si>
  <si>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</si>
  <si>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</si>
  <si>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</si>
  <si>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</si>
  <si>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</si>
  <si>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</si>
  <si>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</si>
  <si>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</si>
  <si>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</si>
  <si>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</si>
  <si>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</si>
  <si>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</si>
  <si>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</si>
  <si>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</si>
  <si>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</si>
  <si>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</si>
  <si>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</si>
  <si>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</si>
  <si>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</si>
  <si>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</si>
  <si>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</si>
  <si>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</si>
  <si>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</si>
  <si>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</si>
  <si>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</si>
  <si>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</si>
  <si>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</si>
  <si>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</si>
  <si>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</si>
  <si>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</si>
  <si>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</si>
  <si>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</si>
  <si>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</si>
  <si>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</si>
  <si>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</si>
  <si>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</si>
  <si>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</si>
  <si>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</si>
  <si>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</si>
  <si>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</si>
  <si>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</si>
  <si>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</si>
  <si>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</si>
  <si>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</si>
  <si>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</si>
  <si>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</si>
  <si>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</si>
  <si>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</si>
  <si>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</si>
  <si>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</si>
  <si>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</si>
  <si>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</si>
  <si>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</si>
  <si>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</si>
  <si>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</si>
  <si>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</si>
  <si>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</si>
  <si>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</si>
  <si>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</si>
  <si>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</si>
  <si>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</si>
  <si>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</si>
  <si>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</si>
  <si>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</si>
  <si>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</si>
  <si>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</si>
  <si>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</si>
  <si>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</si>
  <si>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</si>
  <si>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</si>
  <si>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</si>
  <si>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</si>
  <si>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</si>
  <si>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</si>
  <si>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</si>
  <si>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</si>
  <si>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</si>
  <si>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</si>
  <si>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</si>
  <si>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</si>
  <si>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</si>
  <si>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</si>
  <si>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</si>
  <si>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</si>
  <si>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</si>
  <si>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</si>
  <si>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</si>
  <si>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</si>
  <si>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</si>
  <si>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</si>
  <si>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</si>
  <si>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</si>
  <si>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</si>
  <si>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</si>
  <si>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</si>
  <si>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</si>
  <si>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</si>
  <si>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</si>
  <si>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</si>
  <si>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</si>
  <si>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</si>
  <si>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</si>
  <si>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</si>
  <si>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</si>
  <si>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</si>
  <si>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</si>
  <si>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</si>
  <si>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</si>
  <si>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</si>
  <si>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</si>
  <si>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</si>
  <si>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</si>
  <si>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</si>
  <si>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</si>
  <si>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</si>
  <si>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</si>
  <si>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</si>
  <si>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</si>
  <si>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</si>
  <si>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</si>
  <si>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</si>
  <si>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</si>
  <si>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</si>
  <si>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</si>
  <si>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</si>
  <si>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</si>
  <si>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</si>
  <si>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</si>
  <si>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</si>
  <si>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</si>
  <si>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</si>
  <si>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</si>
  <si>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</si>
  <si>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</si>
  <si>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</si>
  <si>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</si>
  <si>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</si>
  <si>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</si>
  <si>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</si>
  <si>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</si>
  <si>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</si>
  <si>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</si>
  <si>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</si>
  <si>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</si>
  <si>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</si>
  <si>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</si>
  <si>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</si>
  <si>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</si>
  <si>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</si>
  <si>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</si>
  <si>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</si>
  <si>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</si>
  <si>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</si>
  <si>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</si>
  <si>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</si>
  <si>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</si>
  <si>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</si>
  <si>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</si>
  <si>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</si>
  <si>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</si>
  <si>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</si>
  <si>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</si>
  <si>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</si>
  <si>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</si>
  <si>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</si>
  <si>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</si>
  <si>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</si>
  <si>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</si>
  <si>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</si>
  <si>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</si>
  <si>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</si>
  <si>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</si>
  <si>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</si>
  <si>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</si>
  <si>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</si>
  <si>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</si>
  <si>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</si>
  <si>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</si>
  <si>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</si>
  <si>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</si>
  <si>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</si>
  <si>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</si>
  <si>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</si>
  <si>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</si>
  <si>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</si>
  <si>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</si>
  <si>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</si>
  <si>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</si>
  <si>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</si>
  <si>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</si>
  <si>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</si>
  <si>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</si>
  <si>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</si>
  <si>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</si>
  <si>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</si>
  <si>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</si>
  <si>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</si>
  <si>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</si>
  <si>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</si>
  <si>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</si>
  <si>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</si>
  <si>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</si>
  <si>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</si>
  <si>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</si>
  <si>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</si>
  <si>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</si>
  <si>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</si>
  <si>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</si>
  <si>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</si>
  <si>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</si>
  <si>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</si>
  <si>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</si>
  <si>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</si>
  <si>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</si>
  <si>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</si>
  <si>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</si>
  <si>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</si>
  <si>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</si>
  <si>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</si>
  <si>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</si>
  <si>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</si>
  <si>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</si>
  <si>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</si>
  <si>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</si>
  <si>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</si>
  <si>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</si>
  <si>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</si>
  <si>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</si>
  <si>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</si>
  <si>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</si>
  <si>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</si>
  <si>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</si>
  <si>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</si>
  <si>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</si>
  <si>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</si>
  <si>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</si>
  <si>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</si>
  <si>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</si>
  <si>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</si>
  <si>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</si>
  <si>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</si>
  <si>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</si>
  <si>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</si>
  <si>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</si>
  <si>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</si>
  <si>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</si>
  <si>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</si>
  <si>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</si>
  <si>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</si>
  <si>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</si>
  <si>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</si>
  <si>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</si>
  <si>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</si>
  <si>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</si>
  <si>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</si>
  <si>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</si>
  <si>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</si>
  <si>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</si>
  <si>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</si>
  <si>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</si>
  <si>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</si>
  <si>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</si>
  <si>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</si>
  <si>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</si>
  <si>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</si>
  <si>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</si>
  <si>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</si>
  <si>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</si>
  <si>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</si>
  <si>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</si>
  <si>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</si>
  <si>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</si>
  <si>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</si>
  <si>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</si>
  <si>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</si>
  <si>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</si>
  <si>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</si>
  <si>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</si>
  <si>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</si>
  <si>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</si>
  <si>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</si>
  <si>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</si>
  <si>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</si>
  <si>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</si>
  <si>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</si>
  <si>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</si>
  <si>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</si>
  <si>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</si>
  <si>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</si>
  <si>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</si>
  <si>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</si>
  <si>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</si>
  <si>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</si>
  <si>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</si>
  <si>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</si>
  <si>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</si>
  <si>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</si>
  <si>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</si>
  <si>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</si>
  <si>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</si>
  <si>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</si>
  <si>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</si>
  <si>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</si>
  <si>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</si>
  <si>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</si>
  <si>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</si>
  <si>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</si>
  <si>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</si>
  <si>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</si>
  <si>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</si>
  <si>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</si>
  <si>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</si>
  <si>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</si>
  <si>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</si>
  <si>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</si>
  <si>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</si>
  <si>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</si>
  <si>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</si>
  <si>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</si>
  <si>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</si>
  <si>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</si>
  <si>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</si>
  <si>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</si>
  <si>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</si>
  <si>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</si>
  <si>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</si>
  <si>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</si>
  <si>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</si>
  <si>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</si>
  <si>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</si>
  <si>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</si>
  <si>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</si>
  <si>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</si>
  <si>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</si>
  <si>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</si>
  <si>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</si>
  <si>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</si>
  <si>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</si>
  <si>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</si>
  <si>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</si>
  <si>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</si>
  <si>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</si>
  <si>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</si>
  <si>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</si>
  <si>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</si>
  <si>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</si>
  <si>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</si>
  <si>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</si>
  <si>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</si>
  <si>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</si>
  <si>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</si>
  <si>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</si>
  <si>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</si>
  <si>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</si>
  <si>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</si>
  <si>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</si>
  <si>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</si>
  <si>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</si>
  <si>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</si>
  <si>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</si>
  <si>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</si>
  <si>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</si>
  <si>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</si>
  <si>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</si>
  <si>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</si>
  <si>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</si>
  <si>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</si>
  <si>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</si>
  <si>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</si>
  <si>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</si>
  <si>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</si>
  <si>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</si>
  <si>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</si>
  <si>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</si>
  <si>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</si>
  <si>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</si>
  <si>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</si>
  <si>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</si>
  <si>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</si>
  <si>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</si>
  <si>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</si>
  <si>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</si>
  <si>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</si>
  <si>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</si>
  <si>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</si>
  <si>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</si>
  <si>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</si>
  <si>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</si>
  <si>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</si>
  <si>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</si>
  <si>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</si>
  <si>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</si>
  <si>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</si>
  <si>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</si>
  <si>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</si>
  <si>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</si>
  <si>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</si>
  <si>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</si>
  <si>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</si>
  <si>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</si>
  <si>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</si>
  <si>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</si>
  <si>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</si>
  <si>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</si>
  <si>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</si>
  <si>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</si>
  <si>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</si>
  <si>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</si>
  <si>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</si>
  <si>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</si>
  <si>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</si>
  <si>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</si>
  <si>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</si>
  <si>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</si>
  <si>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</si>
  <si>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</si>
  <si>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</si>
  <si>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</si>
  <si>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</si>
  <si>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</si>
  <si>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</si>
  <si>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</si>
  <si>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</si>
  <si>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</si>
  <si>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</si>
  <si>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</si>
  <si>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</si>
  <si>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</si>
  <si>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</si>
  <si>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</si>
  <si>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</si>
  <si>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</si>
  <si>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</si>
  <si>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</si>
  <si>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</si>
  <si>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</si>
  <si>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</si>
  <si>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</si>
  <si>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</si>
  <si>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</si>
  <si>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</si>
  <si>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</si>
  <si>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</si>
  <si>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</si>
  <si>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</si>
  <si>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</si>
  <si>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</si>
  <si>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</si>
  <si>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</si>
  <si>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</si>
  <si>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</si>
  <si>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</si>
  <si>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</si>
  <si>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</si>
  <si>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</si>
  <si>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</si>
  <si>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</si>
  <si>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</si>
  <si>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</si>
  <si>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</si>
  <si>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</si>
  <si>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</si>
  <si>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</si>
  <si>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</si>
  <si>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</si>
  <si>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</si>
  <si>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</si>
  <si>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</si>
  <si>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</si>
  <si>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</si>
  <si>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</si>
  <si>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</si>
  <si>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</si>
  <si>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</si>
  <si>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</si>
  <si>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</si>
  <si>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</si>
  <si>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</si>
  <si>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</si>
  <si>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</si>
  <si>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</si>
  <si>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</si>
  <si>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</si>
  <si>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</si>
  <si>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</si>
  <si>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</si>
  <si>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</si>
  <si>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</si>
  <si>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</si>
  <si>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</si>
  <si>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</si>
  <si>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</si>
  <si>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</si>
  <si>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</si>
  <si>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</si>
  <si>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</si>
  <si>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</si>
  <si>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</si>
  <si>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</si>
  <si>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</si>
  <si>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</si>
  <si>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</si>
  <si>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</si>
  <si>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</si>
  <si>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</si>
  <si>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</si>
  <si>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</si>
  <si>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</si>
  <si>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</si>
  <si>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</si>
  <si>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</si>
  <si>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</si>
  <si>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</si>
  <si>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</si>
  <si>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</si>
  <si>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</si>
  <si>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</si>
  <si>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</si>
  <si>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</si>
  <si>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</si>
  <si>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</si>
  <si>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</si>
  <si>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</si>
  <si>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</si>
  <si>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</si>
  <si>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</si>
  <si>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</si>
  <si>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</si>
  <si>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</si>
  <si>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</si>
  <si>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</si>
  <si>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</si>
  <si>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</si>
  <si>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</si>
  <si>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</si>
  <si>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</si>
  <si>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</si>
  <si>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</si>
  <si>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</si>
  <si>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</si>
  <si>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</si>
  <si>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</si>
  <si>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</si>
  <si>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</si>
  <si>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</si>
  <si>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</si>
  <si>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</si>
  <si>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</si>
  <si>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</si>
  <si>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</si>
  <si>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</si>
  <si>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</si>
  <si>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</si>
  <si>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</si>
  <si>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</si>
  <si>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</si>
  <si>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</si>
  <si>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</si>
  <si>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</si>
  <si>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</si>
  <si>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</si>
  <si>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</si>
  <si>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</si>
  <si>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</si>
  <si>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</si>
  <si>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</si>
  <si>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</si>
  <si>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</si>
  <si>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</si>
  <si>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</si>
  <si>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</si>
  <si>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</si>
  <si>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</si>
  <si>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</si>
  <si>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</si>
  <si>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</si>
  <si>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</si>
  <si>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</si>
  <si>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</si>
  <si>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</si>
  <si>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</si>
  <si>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</si>
  <si>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</si>
  <si>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</si>
  <si>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</si>
  <si>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</si>
  <si>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</si>
  <si>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</si>
  <si>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</si>
  <si>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</si>
  <si>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</si>
  <si>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</si>
  <si>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</si>
  <si>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</si>
  <si>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</si>
  <si>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</si>
  <si>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</si>
  <si>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</si>
  <si>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</si>
  <si>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</si>
  <si>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</si>
  <si>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</si>
  <si>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</si>
  <si>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</si>
  <si>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</si>
  <si>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</si>
  <si>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</si>
  <si>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</si>
  <si>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</si>
  <si>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</si>
  <si>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</si>
  <si>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</si>
  <si>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</si>
  <si>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</si>
  <si>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</si>
  <si>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</si>
  <si>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</si>
  <si>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</si>
  <si>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</si>
  <si>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</si>
  <si>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</si>
  <si>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</si>
  <si>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</si>
  <si>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</si>
  <si>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</si>
  <si>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</si>
  <si>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</si>
  <si>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</si>
  <si>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</si>
  <si>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</si>
  <si>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</si>
  <si>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</si>
  <si>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</si>
  <si>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</si>
  <si>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</si>
  <si>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</si>
  <si>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</si>
  <si>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</si>
  <si>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</si>
  <si>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</si>
  <si>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</si>
  <si>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</si>
  <si>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</si>
  <si>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</si>
  <si>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</si>
  <si>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</si>
  <si>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</si>
  <si>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</si>
  <si>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</si>
  <si>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</si>
  <si>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</si>
  <si>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</si>
  <si>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</si>
  <si>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</si>
  <si>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</si>
  <si>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</si>
  <si>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</si>
  <si>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</si>
  <si>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</si>
  <si>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</si>
  <si>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</si>
  <si>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</si>
  <si>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</si>
  <si>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</si>
  <si>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</si>
  <si>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</si>
  <si>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</si>
  <si>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</si>
  <si>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</si>
  <si>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</si>
  <si>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</si>
  <si>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</si>
  <si>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</si>
  <si>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</si>
  <si>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</si>
  <si>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</si>
  <si>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</si>
  <si>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</si>
  <si>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</si>
  <si>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</si>
  <si>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</si>
  <si>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</si>
  <si>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</si>
  <si>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</si>
  <si>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</si>
  <si>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</si>
  <si>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</si>
  <si>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</si>
  <si>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</si>
  <si>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</si>
  <si>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</si>
  <si>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</si>
  <si>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</si>
  <si>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</si>
  <si>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</si>
  <si>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</si>
  <si>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</si>
  <si>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</si>
  <si>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</si>
  <si>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</si>
  <si>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</si>
  <si>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</si>
  <si>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</si>
  <si>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</si>
  <si>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</si>
  <si>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</si>
  <si>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</si>
  <si>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</si>
  <si>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</si>
  <si>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</si>
  <si>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</si>
  <si>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</si>
  <si>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</si>
  <si>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</si>
  <si>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</si>
  <si>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</si>
  <si>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</si>
  <si>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</si>
  <si>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</si>
  <si>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</si>
  <si>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</si>
  <si>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</si>
  <si>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</si>
  <si>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</si>
  <si>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</si>
  <si>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</si>
  <si>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</si>
  <si>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</si>
  <si>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</si>
  <si>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</si>
  <si>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</si>
  <si>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</si>
  <si>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</si>
  <si>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</si>
  <si>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</si>
  <si>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</si>
  <si>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</si>
  <si>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</si>
  <si>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</si>
  <si>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</si>
  <si>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</si>
  <si>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</si>
  <si>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</si>
  <si>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</si>
  <si>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</si>
  <si>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</si>
  <si>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</si>
  <si>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</si>
  <si>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</si>
  <si>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</si>
  <si>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</si>
  <si>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</si>
  <si>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</si>
  <si>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</si>
  <si>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</si>
  <si>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</si>
  <si>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</si>
  <si>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</si>
  <si>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</si>
  <si>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</si>
  <si>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</si>
  <si>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</si>
  <si>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</si>
  <si>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</si>
  <si>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</si>
  <si>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</si>
  <si>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</si>
  <si>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</si>
  <si>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</si>
  <si>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</si>
  <si>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</si>
  <si>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</si>
  <si>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</si>
  <si>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</si>
  <si>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</si>
  <si>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</si>
  <si>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</si>
  <si>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</si>
  <si>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</si>
  <si>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</si>
  <si>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</si>
  <si>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</si>
  <si>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</si>
  <si>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</si>
  <si>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</si>
  <si>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</si>
  <si>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</si>
  <si>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</si>
  <si>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</si>
  <si>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</si>
  <si>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</si>
  <si>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</si>
  <si>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</si>
  <si>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</si>
  <si>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</si>
  <si>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</si>
  <si>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</si>
  <si>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</si>
  <si>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</si>
  <si>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</si>
  <si>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</si>
  <si>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</si>
  <si>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</si>
  <si>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</si>
  <si>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</si>
  <si>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</si>
  <si>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</si>
  <si>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</si>
  <si>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</si>
  <si>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</si>
  <si>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</si>
  <si>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</si>
  <si>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</si>
  <si>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</si>
  <si>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</si>
  <si>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</si>
  <si>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</si>
  <si>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</si>
  <si>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</si>
  <si>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</si>
  <si>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</si>
  <si>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</si>
  <si>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</si>
  <si>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</si>
  <si>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</si>
  <si>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</si>
  <si>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</si>
  <si>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</si>
  <si>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</si>
  <si>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</si>
  <si>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</si>
  <si>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</si>
  <si>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</si>
  <si>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</si>
  <si>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</si>
  <si>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</si>
  <si>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</si>
  <si>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</si>
  <si>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</si>
  <si>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</si>
  <si>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</si>
  <si>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</si>
  <si>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</si>
  <si>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</si>
  <si>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</si>
  <si>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</si>
  <si>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</si>
  <si>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</si>
  <si>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</si>
  <si>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</si>
  <si>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</si>
  <si>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</si>
  <si>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</si>
  <si>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</si>
  <si>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</si>
  <si>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</si>
  <si>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</si>
  <si>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</si>
  <si>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</si>
  <si>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</si>
  <si>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</si>
  <si>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</si>
  <si>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</si>
  <si>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</si>
  <si>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</si>
  <si>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</si>
  <si>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</si>
  <si>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</si>
  <si>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</si>
  <si>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</si>
  <si>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</si>
  <si>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</si>
  <si>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</si>
  <si>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</si>
  <si>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</si>
  <si>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</si>
  <si>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</si>
  <si>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</si>
  <si>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</si>
  <si>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</si>
  <si>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</si>
  <si>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</si>
  <si>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</si>
  <si>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</si>
  <si>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</si>
  <si>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</si>
  <si>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</si>
  <si>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</si>
  <si>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</si>
  <si>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</si>
  <si>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</si>
  <si>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</si>
  <si>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</si>
  <si>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</si>
  <si>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</si>
  <si>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</si>
  <si>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</si>
  <si>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</si>
  <si>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</si>
  <si>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</si>
  <si>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</si>
  <si>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</si>
  <si>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</si>
  <si>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</si>
  <si>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</si>
  <si>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</si>
  <si>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</si>
  <si>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</si>
  <si>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</si>
  <si>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</si>
  <si>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</si>
  <si>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</si>
  <si>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</si>
  <si>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</si>
  <si>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</si>
  <si>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</si>
  <si>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</si>
  <si>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</si>
  <si>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</si>
  <si>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</si>
  <si>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</si>
  <si>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</si>
  <si>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</si>
  <si>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</si>
  <si>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</si>
  <si>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</si>
  <si>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</si>
  <si>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</si>
  <si>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</si>
  <si>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</si>
  <si>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</si>
  <si>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</si>
  <si>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</si>
  <si>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</si>
  <si>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</si>
  <si>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</si>
  <si>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</si>
  <si>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</si>
  <si>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</si>
  <si>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</si>
  <si>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</si>
  <si>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</si>
  <si>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</si>
  <si>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</si>
  <si>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</si>
  <si>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</si>
  <si>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</si>
  <si>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</si>
  <si>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</si>
  <si>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</si>
  <si>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</si>
  <si>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</si>
  <si>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</si>
  <si>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</si>
  <si>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</si>
  <si>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</si>
  <si>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</si>
  <si>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</si>
  <si>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</si>
  <si>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</si>
  <si>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</si>
  <si>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</si>
  <si>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</si>
  <si>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</si>
  <si>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</si>
  <si>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</si>
  <si>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</si>
  <si>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</si>
  <si>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</si>
  <si>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</si>
  <si>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</si>
  <si>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</si>
  <si>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</si>
  <si>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</si>
  <si>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</si>
  <si>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</si>
  <si>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</si>
  <si>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</si>
  <si>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</si>
  <si>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</si>
  <si>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</si>
  <si>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</si>
  <si>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</si>
  <si>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</si>
  <si>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</si>
  <si>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</si>
  <si>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</si>
  <si>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</si>
  <si>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</si>
  <si>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</si>
  <si>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</si>
  <si>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</si>
  <si>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</si>
  <si>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</si>
  <si>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</si>
  <si>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</si>
  <si>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</si>
  <si>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</si>
  <si>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</si>
  <si>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</si>
  <si>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</si>
  <si>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</si>
  <si>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</si>
  <si>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</si>
  <si>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</si>
  <si>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</si>
  <si>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</si>
  <si>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</si>
  <si>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</si>
  <si>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</si>
  <si>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</si>
  <si>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</si>
  <si>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</si>
  <si>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</si>
  <si>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</si>
  <si>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</si>
  <si>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</si>
  <si>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</si>
  <si>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</si>
  <si>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</si>
  <si>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</si>
  <si>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</si>
  <si>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</si>
  <si>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</si>
  <si>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</si>
  <si>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</si>
  <si>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</si>
  <si>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</si>
  <si>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</si>
  <si>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</si>
  <si>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</si>
  <si>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</si>
  <si>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</si>
  <si>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</si>
  <si>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</si>
  <si>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</si>
  <si>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</si>
  <si>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</si>
  <si>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</si>
  <si>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</si>
  <si>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</si>
  <si>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</si>
  <si>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</si>
  <si>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</si>
  <si>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</si>
  <si>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</si>
  <si>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</si>
  <si>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</si>
  <si>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</si>
  <si>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</si>
  <si>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</si>
  <si>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</si>
  <si>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</si>
  <si>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</si>
  <si>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</si>
  <si>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</si>
  <si>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</si>
  <si>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</si>
  <si>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</si>
  <si>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</si>
  <si>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</si>
  <si>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</si>
  <si>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</si>
  <si>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</si>
  <si>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</si>
  <si>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</si>
  <si>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</si>
  <si>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</si>
  <si>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</si>
  <si>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</si>
  <si>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</si>
  <si>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</si>
  <si>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</si>
  <si>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</si>
  <si>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</si>
  <si>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</si>
  <si>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</si>
  <si>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</si>
  <si>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</si>
  <si>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</si>
  <si>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</si>
  <si>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</si>
  <si>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</si>
  <si>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</si>
  <si>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</si>
  <si>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</si>
  <si>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</si>
  <si>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</si>
  <si>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</si>
  <si>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</si>
  <si>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</si>
  <si>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</si>
  <si>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</si>
  <si>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</si>
  <si>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</si>
  <si>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</si>
  <si>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</si>
  <si>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</si>
  <si>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</si>
  <si>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</si>
  <si>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</si>
  <si>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</si>
  <si>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</si>
  <si>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</si>
  <si>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</si>
  <si>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</si>
  <si>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</si>
  <si>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</si>
  <si>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</si>
  <si>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</si>
  <si>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</si>
  <si>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</si>
  <si>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</si>
  <si>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</si>
  <si>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</si>
  <si>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</si>
  <si>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</si>
  <si>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</si>
  <si>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</si>
  <si>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</si>
  <si>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</si>
  <si>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</si>
  <si>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</si>
  <si>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</si>
  <si>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</si>
  <si>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</si>
  <si>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</si>
  <si>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</si>
  <si>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</si>
  <si>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</si>
  <si>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</si>
  <si>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</si>
  <si>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</si>
  <si>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</si>
  <si>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</si>
  <si>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</si>
  <si>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</si>
  <si>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</si>
  <si>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</si>
  <si>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</si>
  <si>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</si>
  <si>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</si>
  <si>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</si>
  <si>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</si>
  <si>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</si>
  <si>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</si>
  <si>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</si>
  <si>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</si>
  <si>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</si>
  <si>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</si>
  <si>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</si>
  <si>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</si>
  <si>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</si>
  <si>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</si>
  <si>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</si>
  <si>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</si>
  <si>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</si>
  <si>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</si>
  <si>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</si>
  <si>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</si>
  <si>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</si>
  <si>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</si>
  <si>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</si>
  <si>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</si>
  <si>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</si>
  <si>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</si>
  <si>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</si>
  <si>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</si>
  <si>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</si>
  <si>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</si>
  <si>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</si>
  <si>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</si>
  <si>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</si>
  <si>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</si>
  <si>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</si>
  <si>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</si>
  <si>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</si>
  <si>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</si>
  <si>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</si>
  <si>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</si>
  <si>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</si>
  <si>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</si>
  <si>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</si>
  <si>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</si>
  <si>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</si>
  <si>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</si>
  <si>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</si>
  <si>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</si>
  <si>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</si>
  <si>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</si>
  <si>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</si>
  <si>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</si>
  <si>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</si>
  <si>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</si>
  <si>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</si>
  <si>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</si>
  <si>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</si>
  <si>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</si>
  <si>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</si>
  <si>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</si>
  <si>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</si>
  <si>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</si>
  <si>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</si>
  <si>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</si>
  <si>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</si>
  <si>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</si>
  <si>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</si>
  <si>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</si>
  <si>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</si>
  <si>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</si>
  <si>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</si>
  <si>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</si>
  <si>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</si>
  <si>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</si>
  <si>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</si>
  <si>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</si>
  <si>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</si>
  <si>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</si>
  <si>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</si>
  <si>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</si>
  <si>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</si>
  <si>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</si>
  <si>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</si>
  <si>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</si>
  <si>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</si>
  <si>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</si>
  <si>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</si>
  <si>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</si>
  <si>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</si>
  <si>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</si>
  <si>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</si>
  <si>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</si>
  <si>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</si>
  <si>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</si>
  <si>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</si>
  <si>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</si>
  <si>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</si>
  <si>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</si>
  <si>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</si>
  <si>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</si>
  <si>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</si>
  <si>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</si>
  <si>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</si>
  <si>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</si>
  <si>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</si>
  <si>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</si>
  <si>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</si>
  <si>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</si>
  <si>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</si>
  <si>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</si>
  <si>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</si>
  <si>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</si>
  <si>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</si>
  <si>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</si>
  <si>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</si>
  <si>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</si>
  <si>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</si>
  <si>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</si>
  <si>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</si>
  <si>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</si>
  <si>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</si>
  <si>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</si>
  <si>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</si>
  <si>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</si>
  <si>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</si>
  <si>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</si>
  <si>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</si>
  <si>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</si>
  <si>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</si>
  <si>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</si>
  <si>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</si>
  <si>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</si>
  <si>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</si>
  <si>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</si>
  <si>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</si>
  <si>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</si>
  <si>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</si>
  <si>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</si>
  <si>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</si>
  <si>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</si>
  <si>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</si>
  <si>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</si>
  <si>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</si>
  <si>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</si>
  <si>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</si>
  <si>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</si>
  <si>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</si>
  <si>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</si>
  <si>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</si>
  <si>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</si>
  <si>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</si>
  <si>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</si>
  <si>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</si>
  <si>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</si>
  <si>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</si>
  <si>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</si>
  <si>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</si>
  <si>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</si>
  <si>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</si>
  <si>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</si>
  <si>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</si>
  <si>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</si>
  <si>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</si>
  <si>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</si>
  <si>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</si>
  <si>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</si>
  <si>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</si>
  <si>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</si>
  <si>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</si>
  <si>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</si>
  <si>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</si>
  <si>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</si>
  <si>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</si>
  <si>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</si>
  <si>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</si>
  <si>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</si>
  <si>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</si>
  <si>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</si>
  <si>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</si>
  <si>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</si>
  <si>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</si>
  <si>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</si>
  <si>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</si>
  <si>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</si>
  <si>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</si>
  <si>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</si>
  <si>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</si>
  <si>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</si>
  <si>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</si>
  <si>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</si>
  <si>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</si>
  <si>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</si>
  <si>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</si>
  <si>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</si>
  <si>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</si>
  <si>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</si>
  <si>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</si>
  <si>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</si>
  <si>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</si>
  <si>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</si>
  <si>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</si>
  <si>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</si>
  <si>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</si>
  <si>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</si>
  <si>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</si>
  <si>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</si>
  <si>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</si>
  <si>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</si>
  <si>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</si>
  <si>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</si>
  <si>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</si>
  <si>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</si>
  <si>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</si>
  <si>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</si>
  <si>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</si>
  <si>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</si>
  <si>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</si>
  <si>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</si>
  <si>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</si>
  <si>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</si>
  <si>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</si>
  <si>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</si>
  <si>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</si>
  <si>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</si>
  <si>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</si>
  <si>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</si>
  <si>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</si>
  <si>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</si>
  <si>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</si>
  <si>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</si>
  <si>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</si>
  <si>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</si>
  <si>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</si>
  <si>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</si>
  <si>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</si>
  <si>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</si>
  <si>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</si>
  <si>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</si>
  <si>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</si>
  <si>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</si>
  <si>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</si>
  <si>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</si>
  <si>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</si>
  <si>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</si>
  <si>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</si>
  <si>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</si>
  <si>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</si>
  <si>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</si>
  <si>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</si>
  <si>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</si>
  <si>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</si>
  <si>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</si>
  <si>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</si>
  <si>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</si>
  <si>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</si>
  <si>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</si>
  <si>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</si>
  <si>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</si>
  <si>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</si>
  <si>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</si>
  <si>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</si>
  <si>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</si>
  <si>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</si>
  <si>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</si>
  <si>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</si>
  <si>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</si>
  <si>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</si>
  <si>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</si>
  <si>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</si>
  <si>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</si>
  <si>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</si>
  <si>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</si>
  <si>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</si>
  <si>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</si>
  <si>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</si>
  <si>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</si>
  <si>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</si>
  <si>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</si>
  <si>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</si>
  <si>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</si>
  <si>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</si>
  <si>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</si>
  <si>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</si>
  <si>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</si>
  <si>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</si>
  <si>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</si>
  <si>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</si>
  <si>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</si>
  <si>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</si>
  <si>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</si>
  <si>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</si>
  <si>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</si>
  <si>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</si>
  <si>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</si>
  <si>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</si>
  <si>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</si>
  <si>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</si>
  <si>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</si>
  <si>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</si>
  <si>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</si>
  <si>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</si>
  <si>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</si>
  <si>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</si>
  <si>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</si>
  <si>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</si>
  <si>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</si>
  <si>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</si>
  <si>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</si>
  <si>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</si>
  <si>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</si>
  <si>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</si>
  <si>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</si>
  <si>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</si>
  <si>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</si>
  <si>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</si>
  <si>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</si>
  <si>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</si>
  <si>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</si>
  <si>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</si>
  <si>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</si>
  <si>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</si>
  <si>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</si>
  <si>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</si>
  <si>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</si>
  <si>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</si>
  <si>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</si>
  <si>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</si>
  <si>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</si>
  <si>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</si>
  <si>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</si>
  <si>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</si>
  <si>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</si>
  <si>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</si>
  <si>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</si>
  <si>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</si>
  <si>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</si>
  <si>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</si>
  <si>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</si>
  <si>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</si>
  <si>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</si>
  <si>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</si>
  <si>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</si>
  <si>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</si>
  <si>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</si>
  <si>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</si>
  <si>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</si>
  <si>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</si>
  <si>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</si>
  <si>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</si>
  <si>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</si>
  <si>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</si>
  <si>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</si>
  <si>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</si>
  <si>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</si>
  <si>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</si>
  <si>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</si>
  <si>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</si>
  <si>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</si>
  <si>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</si>
  <si>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</si>
  <si>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</si>
  <si>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</si>
  <si>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</si>
  <si>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</si>
  <si>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</si>
  <si>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</si>
  <si>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</si>
  <si>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</si>
  <si>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</si>
  <si>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</si>
  <si>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</si>
  <si>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</si>
  <si>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</si>
  <si>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</si>
  <si>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</si>
  <si>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</si>
  <si>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</si>
  <si>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</si>
  <si>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</si>
  <si>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</si>
  <si>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</si>
  <si>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</si>
  <si>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</si>
  <si>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</si>
  <si>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</si>
  <si>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</si>
  <si>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</si>
  <si>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</si>
  <si>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</si>
  <si>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</si>
  <si>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</si>
  <si>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</si>
  <si>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</si>
  <si>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</si>
  <si>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</si>
  <si>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</si>
  <si>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</si>
  <si>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</si>
  <si>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</si>
  <si>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</si>
  <si>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</si>
  <si>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</si>
  <si>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</si>
  <si>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</si>
  <si>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</si>
  <si>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</si>
  <si>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</si>
  <si>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</si>
  <si>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</si>
  <si>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</si>
  <si>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</si>
  <si>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</si>
  <si>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</si>
  <si>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</si>
  <si>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</si>
  <si>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</si>
  <si>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</si>
  <si>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</si>
  <si>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</si>
  <si>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</si>
  <si>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</si>
  <si>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</si>
  <si>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</si>
  <si>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</si>
  <si>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</si>
  <si>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</si>
  <si>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</si>
  <si>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</si>
  <si>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</si>
  <si>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</si>
  <si>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</si>
  <si>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</si>
  <si>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</si>
  <si>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</si>
  <si>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</si>
  <si>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</si>
  <si>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</si>
  <si>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</si>
  <si>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</si>
  <si>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</si>
  <si>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</si>
  <si>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</si>
  <si>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</si>
  <si>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</si>
  <si>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</si>
  <si>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</si>
  <si>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</si>
  <si>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</si>
  <si>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</si>
  <si>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</si>
  <si>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</si>
  <si>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</si>
  <si>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</si>
  <si>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</si>
  <si>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</si>
  <si>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</si>
  <si>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</si>
  <si>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</si>
  <si>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</si>
  <si>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</si>
  <si>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</si>
  <si>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</si>
  <si>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</si>
  <si>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</si>
  <si>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</si>
  <si>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</si>
  <si>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</si>
  <si>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</si>
  <si>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</si>
  <si>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</si>
  <si>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</si>
  <si>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</si>
  <si>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</si>
  <si>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</si>
  <si>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</si>
  <si>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</si>
  <si>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</si>
  <si>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</si>
  <si>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</si>
  <si>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</si>
  <si>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</si>
  <si>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</si>
  <si>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</si>
  <si>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</si>
  <si>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</si>
  <si>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</si>
  <si>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</si>
  <si>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</si>
  <si>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</si>
  <si>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</si>
  <si>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</si>
  <si>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</si>
  <si>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</si>
  <si>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</si>
  <si>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</si>
  <si>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</si>
  <si>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</si>
  <si>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</si>
  <si>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</si>
  <si>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</si>
  <si>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</si>
  <si>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</si>
  <si>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</si>
  <si>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</si>
  <si>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</si>
  <si>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</si>
  <si>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</si>
  <si>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</si>
  <si>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</si>
  <si>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</si>
  <si>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</si>
  <si>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</si>
  <si>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</si>
  <si>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</si>
  <si>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</si>
  <si>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</si>
  <si>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</si>
  <si>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</si>
  <si>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</si>
  <si>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</si>
  <si>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</si>
  <si>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</si>
  <si>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</si>
  <si>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</si>
  <si>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</si>
  <si>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</si>
  <si>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</si>
  <si>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</si>
  <si>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</si>
  <si>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</si>
  <si>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</si>
  <si>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</si>
  <si>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</si>
  <si>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</si>
  <si>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</si>
  <si>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</si>
  <si>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</si>
  <si>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</si>
  <si>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</si>
  <si>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</si>
  <si>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</si>
  <si>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</si>
  <si>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</si>
  <si>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</si>
  <si>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</si>
  <si>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</si>
  <si>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</si>
  <si>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</si>
  <si>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</si>
  <si>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</si>
  <si>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</si>
  <si>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</si>
  <si>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</si>
  <si>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</si>
  <si>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</si>
  <si>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</si>
  <si>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</si>
  <si>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</si>
  <si>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</si>
  <si>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</si>
  <si>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</si>
  <si>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</si>
  <si>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</si>
  <si>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</si>
  <si>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</si>
  <si>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</si>
  <si>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</si>
  <si>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</si>
  <si>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</si>
  <si>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</si>
  <si>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</si>
  <si>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</si>
  <si>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</si>
  <si>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</si>
  <si>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</si>
  <si>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</si>
  <si>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</si>
  <si>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</si>
  <si>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</si>
  <si>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</si>
  <si>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</si>
  <si>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</si>
  <si>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</si>
  <si>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</si>
  <si>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</si>
  <si>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</si>
  <si>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</si>
  <si>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</si>
  <si>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</si>
  <si>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</si>
  <si>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</si>
  <si>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</si>
  <si>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</si>
  <si>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</si>
  <si>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</si>
  <si>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</si>
  <si>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</si>
  <si>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</si>
  <si>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</si>
  <si>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</si>
  <si>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</si>
  <si>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</si>
  <si>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</si>
  <si>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</si>
  <si>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</si>
  <si>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</si>
  <si>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</si>
  <si>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</si>
  <si>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</si>
  <si>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</si>
  <si>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</si>
  <si>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</si>
  <si>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</si>
  <si>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</si>
  <si>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</si>
  <si>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</si>
  <si>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</si>
  <si>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</si>
  <si>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</si>
  <si>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</si>
  <si>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</si>
  <si>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</si>
  <si>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</si>
  <si>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</si>
  <si>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</si>
  <si>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</si>
  <si>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</si>
  <si>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</si>
  <si>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</si>
  <si>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</si>
  <si>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</si>
  <si>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</si>
  <si>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</si>
  <si>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</si>
  <si>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</si>
  <si>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</si>
  <si>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</si>
  <si>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</si>
  <si>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</si>
  <si>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</si>
  <si>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</si>
  <si>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</si>
  <si>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</si>
  <si>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</si>
  <si>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</si>
  <si>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</si>
  <si>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</si>
  <si>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</si>
  <si>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</si>
  <si>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</si>
  <si>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</si>
  <si>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</si>
  <si>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</si>
  <si>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</si>
  <si>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</si>
  <si>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</si>
  <si>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</si>
  <si>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</si>
  <si>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</si>
  <si>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</si>
  <si>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</si>
  <si>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</si>
  <si>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</si>
  <si>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</si>
  <si>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</si>
  <si>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</si>
  <si>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</si>
  <si>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</si>
  <si>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</si>
  <si>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</si>
  <si>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</si>
  <si>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</si>
  <si>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</si>
  <si>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</si>
  <si>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</si>
  <si>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</si>
  <si>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</si>
  <si>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</si>
  <si>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</si>
  <si>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</si>
  <si>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</si>
  <si>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</si>
  <si>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</si>
  <si>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</si>
  <si>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</si>
  <si>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</si>
  <si>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</si>
  <si>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</si>
  <si>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</si>
  <si>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</si>
  <si>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</si>
  <si>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</si>
  <si>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</si>
  <si>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</si>
  <si>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</si>
  <si>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</si>
  <si>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</si>
  <si>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</si>
  <si>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</si>
  <si>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</si>
  <si>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</si>
  <si>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</si>
  <si>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</si>
  <si>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</si>
  <si>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</si>
  <si>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</si>
  <si>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</si>
  <si>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</si>
  <si>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</si>
  <si>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</si>
  <si>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</si>
  <si>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</si>
  <si>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</si>
  <si>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</si>
  <si>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</si>
  <si>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</si>
  <si>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</si>
  <si>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</si>
  <si>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</si>
  <si>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</si>
  <si>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</si>
  <si>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</si>
  <si>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</si>
  <si>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</si>
  <si>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</si>
  <si>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</si>
  <si>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</si>
  <si>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</si>
  <si>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</si>
  <si>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</si>
  <si>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</si>
  <si>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</si>
  <si>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</si>
  <si>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</si>
  <si>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</si>
  <si>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</si>
  <si>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</si>
  <si>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</si>
  <si>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</si>
  <si>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</si>
  <si>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</si>
  <si>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</si>
  <si>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</si>
  <si>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</si>
  <si>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</si>
  <si>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</si>
  <si>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</si>
  <si>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</si>
  <si>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</si>
  <si>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</si>
  <si>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</si>
  <si>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</si>
  <si>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</si>
  <si>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</si>
  <si>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</si>
  <si>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</si>
  <si>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</si>
  <si>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</si>
  <si>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</si>
  <si>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</si>
  <si>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</si>
  <si>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</si>
  <si>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</si>
  <si>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</si>
  <si>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</si>
  <si>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</si>
  <si>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</si>
  <si>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</si>
  <si>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</si>
  <si>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</si>
  <si>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</si>
  <si>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</si>
  <si>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</si>
  <si>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</si>
  <si>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</si>
  <si>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</si>
  <si>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</si>
  <si>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</si>
  <si>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</si>
  <si>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</si>
  <si>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</si>
  <si>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</si>
  <si>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</si>
  <si>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</si>
  <si>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</si>
  <si>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</si>
  <si>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</si>
  <si>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</si>
  <si>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</si>
  <si>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</si>
  <si>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</si>
  <si>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</si>
  <si>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</si>
  <si>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</si>
  <si>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</si>
  <si>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</si>
  <si>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</si>
  <si>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</si>
  <si>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</si>
  <si>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</si>
  <si>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</si>
  <si>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</si>
  <si>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</si>
  <si>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</si>
  <si>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</si>
  <si>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</si>
  <si>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</si>
  <si>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</si>
  <si>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</si>
  <si>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</si>
  <si>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</si>
  <si>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</si>
  <si>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</si>
  <si>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</si>
  <si>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</si>
  <si>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</si>
  <si>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</si>
  <si>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</si>
  <si>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</si>
  <si>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</si>
  <si>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</si>
  <si>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</si>
  <si>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</si>
  <si>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</si>
  <si>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</si>
  <si>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</si>
  <si>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</si>
  <si>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</si>
  <si>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</si>
  <si>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</si>
  <si>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</si>
  <si>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</si>
  <si>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</si>
  <si>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</si>
  <si>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</si>
  <si>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</si>
  <si>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</si>
  <si>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</si>
  <si>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</si>
  <si>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</si>
  <si>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</si>
  <si>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</si>
  <si>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</si>
  <si>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</si>
  <si>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</si>
  <si>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</si>
  <si>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</si>
  <si>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</si>
  <si>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</si>
  <si>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</si>
  <si>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</si>
  <si>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</si>
  <si>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</si>
  <si>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</si>
  <si>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</si>
  <si>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</si>
  <si>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</si>
  <si>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</si>
  <si>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</si>
  <si>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</si>
  <si>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</si>
  <si>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</si>
  <si>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</si>
  <si>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</si>
  <si>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</si>
  <si>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</si>
  <si>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</si>
  <si>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</si>
  <si>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</si>
  <si>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</si>
  <si>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</si>
  <si>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</si>
  <si>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</si>
  <si>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</si>
  <si>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</si>
  <si>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</si>
  <si>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</si>
  <si>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</si>
  <si>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</si>
  <si>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</si>
  <si>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</si>
  <si>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</si>
  <si>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</si>
  <si>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</si>
  <si>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</si>
  <si>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</si>
  <si>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</si>
  <si>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</si>
  <si>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</si>
  <si>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</si>
  <si>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</si>
  <si>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</si>
  <si>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</si>
  <si>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</si>
  <si>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</si>
  <si>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</si>
  <si>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</si>
  <si>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</si>
  <si>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</si>
  <si>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</si>
  <si>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</si>
  <si>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</si>
  <si>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</si>
  <si>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</si>
  <si>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</si>
  <si>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</si>
  <si>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</si>
  <si>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</si>
  <si>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</si>
  <si>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</si>
  <si>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</si>
  <si>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</si>
  <si>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</si>
  <si>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</si>
  <si>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</si>
  <si>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</si>
  <si>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</si>
  <si>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</si>
  <si>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</si>
  <si>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</si>
  <si>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</si>
  <si>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</si>
  <si>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</si>
  <si>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</si>
  <si>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</si>
  <si>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</si>
  <si>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</si>
  <si>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</si>
  <si>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</si>
  <si>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</si>
  <si>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</si>
  <si>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</si>
  <si>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</si>
  <si>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</si>
  <si>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</si>
  <si>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</si>
  <si>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</si>
  <si>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</si>
  <si>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</si>
  <si>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</si>
  <si>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</si>
  <si>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</si>
  <si>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</si>
  <si>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</si>
  <si>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</si>
  <si>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</si>
  <si>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</si>
  <si>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</si>
  <si>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</si>
  <si>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</si>
  <si>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</si>
  <si>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</si>
  <si>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</si>
  <si>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</si>
  <si>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</si>
  <si>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</si>
  <si>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</si>
  <si>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</si>
  <si>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</si>
  <si>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</si>
  <si>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</si>
  <si>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</si>
  <si>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</si>
  <si>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</si>
  <si>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</si>
  <si>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</si>
  <si>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</si>
  <si>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</si>
  <si>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</si>
  <si>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</si>
  <si>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</si>
  <si>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</si>
  <si>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</si>
  <si>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</si>
  <si>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</si>
  <si>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</si>
  <si>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</si>
  <si>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</si>
  <si>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</si>
  <si>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</si>
  <si>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</si>
  <si>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</si>
  <si>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</si>
  <si>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</si>
  <si>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</si>
  <si>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</si>
  <si>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</si>
  <si>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</si>
  <si>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</si>
  <si>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</si>
  <si>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</si>
  <si>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</si>
  <si>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</si>
  <si>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</si>
  <si>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</si>
  <si>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</si>
  <si>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</si>
  <si>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</si>
  <si>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</si>
  <si>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</si>
  <si>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</si>
  <si>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</si>
  <si>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</si>
  <si>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</si>
  <si>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</si>
  <si>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</si>
  <si>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</si>
  <si>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</si>
  <si>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</si>
  <si>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</si>
  <si>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</si>
  <si>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</si>
  <si>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</si>
  <si>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</si>
  <si>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</si>
  <si>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</si>
  <si>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</si>
  <si>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</si>
  <si>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</si>
  <si>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</si>
  <si>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</si>
  <si>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</si>
  <si>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</si>
  <si>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</si>
  <si>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</si>
  <si>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</si>
  <si>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</si>
  <si>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</si>
  <si>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</si>
  <si>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</si>
  <si>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</si>
  <si>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</si>
  <si>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</si>
  <si>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</si>
  <si>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</si>
  <si>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</si>
  <si>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</si>
  <si>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</si>
  <si>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</si>
  <si>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</si>
  <si>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</si>
  <si>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</si>
  <si>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</si>
  <si>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</si>
  <si>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</si>
  <si>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</si>
  <si>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</si>
  <si>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</si>
  <si>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</si>
  <si>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</si>
  <si>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</si>
  <si>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</si>
  <si>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</si>
  <si>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</si>
  <si>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</si>
  <si>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</si>
  <si>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</si>
  <si>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</si>
  <si>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</si>
  <si>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</si>
  <si>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</si>
  <si>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</si>
  <si>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</si>
  <si>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</si>
  <si>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</si>
  <si>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</si>
  <si>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</si>
  <si>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</si>
  <si>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</si>
  <si>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</si>
  <si>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</si>
  <si>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</si>
  <si>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</si>
  <si>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</si>
  <si>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</si>
  <si>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</si>
  <si>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</si>
  <si>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</si>
  <si>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</si>
  <si>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</si>
  <si>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</si>
  <si>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</si>
  <si>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</si>
  <si>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</si>
  <si>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</si>
  <si>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</si>
  <si>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</si>
  <si>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</si>
  <si>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</si>
  <si>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</si>
  <si>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</si>
  <si>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</si>
  <si>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</si>
  <si>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</si>
  <si>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</si>
  <si>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</si>
  <si>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</si>
  <si>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</si>
  <si>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</si>
  <si>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</si>
  <si>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</si>
  <si>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</si>
  <si>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</si>
  <si>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</si>
  <si>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</si>
  <si>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</si>
  <si>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</si>
  <si>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</si>
  <si>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</si>
  <si>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</si>
  <si>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</si>
  <si>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</si>
  <si>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</si>
  <si>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</si>
  <si>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</si>
  <si>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</si>
  <si>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</si>
  <si>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</si>
  <si>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</si>
  <si>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</si>
  <si>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</si>
  <si>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</si>
  <si>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</si>
  <si>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</si>
  <si>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</si>
  <si>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</si>
  <si>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</si>
  <si>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</si>
  <si>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</si>
  <si>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</si>
  <si>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</si>
  <si>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</si>
  <si>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</si>
  <si>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</si>
  <si>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</si>
  <si>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</si>
  <si>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</si>
  <si>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</si>
  <si>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</si>
  <si>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</si>
  <si>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</si>
  <si>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</si>
  <si>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</si>
  <si>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</si>
  <si>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</si>
  <si>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</si>
  <si>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</si>
  <si>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</si>
  <si>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</si>
  <si>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</si>
  <si>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</si>
  <si>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</si>
  <si>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</si>
  <si>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</si>
  <si>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</si>
  <si>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</si>
  <si>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</si>
  <si>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</si>
  <si>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</si>
  <si>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</si>
  <si>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</si>
  <si>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</si>
  <si>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</si>
  <si>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</si>
  <si>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</si>
  <si>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</si>
  <si>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</si>
  <si>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</si>
  <si>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</si>
  <si>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</si>
  <si>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</si>
  <si>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</si>
  <si>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</si>
  <si>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</si>
  <si>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</si>
  <si>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</si>
  <si>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</si>
  <si>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</si>
  <si>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</si>
  <si>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</si>
  <si>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</si>
  <si>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</si>
  <si>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</si>
  <si>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</si>
  <si>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</si>
  <si>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</si>
  <si>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</si>
  <si>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</si>
  <si>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</si>
  <si>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</si>
  <si>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</si>
  <si>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</si>
  <si>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</si>
  <si>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</si>
  <si>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</si>
  <si>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</si>
  <si>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</si>
  <si>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</si>
  <si>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</si>
  <si>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</si>
  <si>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</si>
  <si>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</si>
  <si>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</si>
  <si>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</si>
  <si>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</si>
  <si>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</si>
  <si>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</si>
  <si>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</si>
  <si>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</si>
  <si>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</si>
  <si>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</si>
  <si>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</si>
  <si>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</si>
  <si>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</si>
  <si>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</si>
  <si>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</si>
  <si>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</si>
  <si>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</si>
  <si>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</si>
  <si>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</si>
  <si>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</si>
  <si>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</si>
  <si>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</si>
  <si>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</si>
  <si>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</si>
  <si>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</si>
  <si>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</si>
  <si>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</si>
  <si>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</si>
  <si>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</si>
  <si>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</si>
  <si>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</si>
  <si>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</si>
  <si>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</si>
  <si>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</si>
  <si>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</si>
  <si>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</si>
  <si>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</si>
  <si>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</si>
  <si>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</si>
  <si>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</si>
  <si>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</si>
  <si>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</si>
  <si>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</si>
  <si>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</si>
  <si>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</si>
  <si>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</si>
  <si>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</si>
  <si>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</si>
  <si>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</si>
  <si>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</si>
  <si>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</si>
  <si>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</si>
  <si>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</si>
  <si>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</si>
  <si>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</si>
  <si>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</si>
  <si>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</si>
  <si>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</si>
  <si>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</si>
  <si>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</si>
  <si>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</si>
  <si>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</si>
  <si>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</si>
  <si>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</si>
  <si>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</si>
  <si>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</si>
  <si>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</si>
  <si>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</si>
  <si>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</si>
  <si>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</si>
  <si>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</si>
  <si>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</si>
  <si>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</si>
  <si>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</si>
  <si>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</si>
  <si>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</si>
  <si>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</si>
  <si>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</si>
  <si>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</si>
  <si>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</si>
  <si>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</si>
  <si>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</si>
  <si>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</si>
  <si>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</si>
  <si>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</si>
  <si>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</si>
  <si>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</si>
  <si>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</si>
  <si>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</si>
  <si>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</si>
  <si>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</si>
  <si>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</si>
  <si>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</si>
  <si>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</si>
  <si>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</si>
  <si>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</si>
  <si>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</si>
  <si>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</si>
  <si>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</si>
  <si>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</si>
  <si>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</si>
  <si>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</si>
  <si>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</si>
  <si>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</si>
  <si>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</si>
  <si>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</si>
  <si>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</si>
  <si>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</si>
  <si>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</si>
  <si>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</si>
  <si>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</si>
  <si>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</si>
  <si>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</si>
  <si>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</si>
  <si>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</si>
  <si>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</si>
  <si>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</si>
  <si>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</si>
  <si>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</si>
  <si>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</si>
  <si>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</si>
  <si>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</si>
  <si>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</si>
  <si>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</si>
  <si>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</si>
  <si>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</si>
  <si>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</si>
  <si>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</si>
  <si>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</si>
  <si>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</si>
  <si>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</si>
  <si>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</si>
  <si>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</si>
  <si>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</si>
  <si>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</si>
  <si>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</si>
  <si>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</si>
  <si>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</si>
  <si>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</si>
  <si>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</si>
  <si>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</si>
  <si>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</si>
  <si>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</si>
  <si>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</si>
  <si>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</si>
  <si>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</si>
  <si>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</si>
  <si>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</si>
  <si>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</si>
  <si>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</si>
  <si>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</si>
  <si>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</si>
  <si>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</si>
  <si>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</si>
  <si>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</si>
  <si>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</si>
  <si>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</si>
  <si>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</si>
  <si>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</si>
  <si>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</si>
  <si>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</si>
  <si>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</si>
  <si>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</si>
  <si>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</si>
  <si>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</si>
  <si>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</si>
  <si>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</si>
  <si>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</si>
  <si>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</si>
  <si>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</si>
  <si>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</si>
  <si>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</si>
  <si>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</si>
  <si>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</si>
  <si>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</si>
  <si>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</si>
  <si>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</si>
  <si>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</si>
  <si>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</si>
  <si>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</si>
  <si>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</si>
  <si>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</si>
  <si>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</si>
  <si>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</si>
  <si>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</si>
  <si>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</si>
  <si>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</si>
  <si>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</si>
  <si>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</si>
  <si>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</si>
  <si>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</si>
  <si>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</si>
  <si>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</si>
  <si>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</si>
  <si>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</si>
  <si>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</si>
  <si>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</si>
  <si>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</si>
  <si>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</si>
  <si>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</si>
  <si>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</si>
  <si>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</si>
  <si>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</si>
  <si>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</si>
  <si>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</si>
  <si>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</si>
  <si>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</si>
  <si>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</si>
  <si>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</si>
  <si>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</si>
  <si>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</si>
  <si>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</si>
  <si>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</si>
  <si>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</si>
  <si>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</si>
  <si>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</si>
  <si>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</si>
  <si>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</si>
  <si>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</si>
  <si>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</si>
  <si>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</si>
  <si>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</si>
  <si>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</si>
  <si>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</si>
  <si>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</si>
  <si>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</si>
  <si>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</si>
  <si>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</si>
  <si>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</si>
  <si>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</si>
  <si>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</si>
  <si>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</si>
  <si>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</si>
  <si>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</si>
  <si>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</si>
  <si>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</si>
  <si>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</si>
  <si>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</si>
  <si>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</si>
  <si>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</si>
  <si>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</si>
  <si>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</si>
  <si>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</si>
  <si>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</si>
  <si>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</si>
  <si>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</si>
  <si>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</si>
  <si>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</si>
  <si>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</si>
  <si>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</si>
  <si>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</si>
  <si>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</si>
  <si>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</si>
  <si>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</si>
  <si>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</si>
  <si>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</si>
  <si>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</si>
  <si>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</si>
  <si>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</si>
  <si>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</si>
  <si>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</si>
  <si>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</si>
  <si>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</si>
  <si>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</si>
  <si>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</si>
  <si>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</si>
  <si>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</si>
  <si>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</si>
  <si>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</si>
  <si>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</si>
  <si>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</si>
  <si>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</si>
  <si>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</si>
  <si>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</si>
  <si>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</si>
  <si>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</si>
  <si>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</si>
  <si>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</si>
  <si>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</si>
  <si>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</si>
  <si>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</si>
  <si>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</si>
  <si>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</si>
  <si>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</si>
  <si>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</si>
  <si>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</si>
  <si>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</si>
  <si>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</si>
  <si>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</si>
  <si>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</si>
  <si>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</si>
  <si>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</si>
  <si>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</si>
  <si>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</si>
  <si>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</si>
  <si>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</si>
  <si>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</si>
  <si>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</si>
  <si>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</si>
  <si>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</si>
  <si>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</si>
  <si>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</si>
  <si>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</si>
  <si>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</si>
  <si>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</si>
  <si>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</si>
  <si>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</si>
  <si>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</si>
  <si>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</si>
  <si>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</si>
  <si>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</si>
  <si>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</si>
  <si>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</si>
  <si>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</si>
  <si>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</si>
  <si>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</si>
  <si>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</si>
  <si>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</si>
  <si>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</si>
  <si>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</si>
  <si>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</si>
  <si>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</si>
  <si>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</si>
  <si>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</si>
  <si>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</si>
  <si>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</si>
  <si>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</si>
  <si>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</si>
  <si>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</si>
  <si>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</si>
  <si>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</si>
  <si>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</si>
  <si>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</si>
  <si>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</si>
  <si>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</si>
  <si>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</si>
  <si>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</si>
  <si>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</si>
  <si>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</si>
  <si>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</si>
  <si>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</si>
  <si>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</si>
  <si>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</si>
  <si>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</si>
  <si>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</si>
  <si>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</si>
  <si>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</si>
  <si>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</si>
  <si>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</si>
  <si>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</si>
  <si>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</si>
  <si>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</si>
  <si>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</si>
  <si>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</si>
  <si>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</si>
  <si>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</si>
  <si>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</si>
  <si>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</si>
  <si>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</si>
  <si>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</si>
  <si>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</si>
  <si>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</si>
  <si>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</si>
  <si>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</si>
  <si>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</si>
  <si>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</si>
  <si>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</si>
  <si>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</si>
  <si>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</si>
  <si>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</si>
  <si>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</si>
  <si>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</si>
  <si>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</si>
  <si>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</si>
  <si>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</si>
  <si>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</si>
  <si>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</si>
  <si>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</si>
  <si>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</si>
  <si>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</si>
  <si>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</si>
  <si>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</si>
  <si>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</si>
  <si>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</si>
  <si>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</si>
  <si>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</si>
  <si>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</si>
  <si>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</si>
  <si>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</si>
  <si>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</si>
  <si>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</si>
  <si>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</si>
  <si>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</si>
  <si>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</si>
  <si>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</si>
  <si>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</si>
  <si>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</si>
  <si>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</si>
  <si>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</si>
  <si>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</si>
  <si>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</si>
  <si>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</si>
  <si>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</si>
  <si>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</si>
  <si>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</si>
  <si>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</si>
  <si>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</si>
  <si>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</si>
  <si>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</si>
  <si>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</si>
  <si>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</si>
  <si>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</si>
  <si>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</si>
  <si>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</si>
  <si>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</si>
  <si>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</si>
  <si>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</si>
  <si>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</si>
  <si>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</si>
  <si>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</si>
  <si>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</si>
  <si>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</si>
  <si>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</si>
  <si>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</si>
  <si>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</si>
  <si>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</si>
  <si>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</si>
  <si>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</si>
  <si>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</si>
  <si>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</si>
  <si>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</si>
  <si>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</si>
  <si>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</si>
  <si>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</si>
  <si>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</si>
  <si>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</si>
  <si>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</si>
  <si>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</si>
  <si>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</si>
  <si>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</si>
  <si>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</si>
  <si>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</si>
  <si>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</si>
  <si>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</si>
  <si>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</si>
  <si>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</si>
  <si>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</si>
  <si>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</si>
  <si>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</si>
  <si>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</si>
  <si>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</si>
  <si>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</si>
  <si>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</si>
  <si>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</si>
  <si>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</si>
  <si>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</si>
  <si>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</si>
  <si>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</si>
  <si>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</si>
  <si>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</si>
  <si>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</si>
  <si>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</si>
  <si>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</si>
  <si>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</si>
  <si>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</si>
  <si>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</si>
  <si>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</si>
  <si>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</si>
  <si>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</si>
  <si>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</si>
  <si>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</si>
  <si>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</si>
  <si>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</si>
  <si>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</si>
  <si>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</si>
  <si>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</si>
  <si>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</si>
  <si>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</si>
  <si>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</si>
  <si>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</si>
  <si>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</si>
  <si>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</si>
  <si>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</si>
  <si>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</si>
  <si>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</si>
  <si>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</si>
  <si>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</si>
  <si>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</si>
  <si>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</si>
  <si>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</si>
  <si>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</si>
  <si>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</si>
  <si>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</si>
  <si>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</si>
  <si>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</si>
  <si>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</si>
  <si>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</si>
  <si>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</si>
  <si>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</si>
  <si>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</si>
  <si>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</si>
  <si>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</si>
  <si>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</si>
  <si>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</si>
  <si>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</si>
  <si>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</si>
  <si>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</si>
  <si>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</si>
  <si>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</si>
  <si>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</si>
  <si>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</si>
  <si>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</si>
  <si>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</si>
  <si>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</si>
  <si>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</si>
  <si>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</si>
  <si>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</si>
  <si>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</si>
  <si>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</si>
  <si>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</si>
  <si>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</si>
  <si>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</si>
  <si>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</si>
  <si>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</si>
  <si>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</si>
  <si>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</si>
  <si>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</si>
  <si>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</si>
  <si>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</si>
  <si>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</si>
  <si>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</si>
  <si>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</si>
  <si>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</si>
  <si>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</si>
  <si>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</si>
  <si>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</si>
  <si>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</si>
  <si>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</si>
  <si>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</si>
  <si>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</si>
  <si>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</si>
  <si>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</si>
  <si>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</si>
  <si>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</si>
  <si>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</si>
  <si>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</si>
  <si>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</si>
  <si>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</si>
  <si>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</si>
  <si>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</si>
  <si>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</si>
  <si>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</si>
  <si>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</si>
  <si>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</si>
  <si>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</si>
  <si>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</si>
  <si>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</si>
  <si>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</si>
  <si>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</si>
  <si>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</si>
  <si>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</si>
  <si>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</si>
  <si>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</si>
  <si>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</si>
  <si>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</si>
  <si>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</si>
  <si>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</si>
  <si>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</si>
  <si>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</si>
  <si>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</si>
  <si>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</si>
  <si>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</si>
  <si>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</si>
  <si>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</si>
  <si>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</si>
  <si>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</si>
  <si>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</si>
  <si>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</si>
  <si>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</si>
  <si>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</si>
  <si>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</si>
  <si>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</si>
  <si>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</si>
  <si>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</si>
  <si>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</si>
  <si>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</si>
  <si>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</si>
  <si>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</si>
  <si>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</si>
  <si>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</si>
  <si>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</si>
  <si>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</si>
  <si>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</si>
  <si>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</si>
  <si>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</si>
  <si>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</si>
  <si>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</si>
  <si>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</si>
  <si>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</si>
  <si>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</si>
  <si>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</si>
  <si>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</si>
  <si>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</si>
  <si>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</si>
  <si>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</si>
  <si>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</si>
  <si>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</si>
  <si>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</si>
  <si>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</si>
  <si>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</si>
  <si>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</si>
  <si>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</si>
  <si>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</si>
  <si>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</si>
  <si>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</si>
  <si>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</si>
  <si>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</si>
  <si>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</si>
  <si>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</si>
  <si>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</si>
  <si>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</si>
  <si>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</si>
  <si>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</si>
  <si>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</si>
  <si>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</si>
  <si>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</si>
  <si>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</si>
  <si>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</si>
  <si>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</si>
  <si>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</si>
  <si>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</si>
  <si>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</si>
  <si>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</si>
  <si>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</si>
  <si>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</si>
  <si>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</si>
  <si>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</si>
  <si>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</si>
  <si>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</si>
  <si>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</si>
  <si>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</si>
  <si>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</si>
  <si>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</si>
  <si>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</si>
  <si>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</si>
  <si>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</si>
  <si>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</si>
  <si>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</si>
  <si>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</si>
  <si>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</si>
  <si>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</si>
  <si>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</si>
  <si>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</si>
  <si>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</si>
  <si>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</si>
  <si>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</si>
  <si>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</si>
  <si>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</si>
  <si>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</si>
  <si>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</si>
  <si>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</si>
  <si>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</si>
  <si>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</si>
  <si>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</si>
  <si>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</si>
  <si>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</si>
  <si>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</si>
  <si>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</si>
  <si>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</si>
  <si>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</si>
  <si>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</si>
  <si>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</si>
  <si>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</si>
  <si>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</si>
  <si>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</si>
  <si>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</si>
  <si>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</si>
  <si>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</si>
  <si>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</si>
  <si>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</si>
  <si>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</si>
  <si>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</si>
  <si>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</si>
  <si>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</si>
  <si>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</si>
  <si>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</si>
  <si>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</si>
  <si>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</si>
  <si>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</si>
  <si>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</si>
  <si>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</si>
  <si>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</si>
  <si>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</si>
  <si>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</si>
  <si>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</si>
  <si>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</si>
  <si>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</si>
  <si>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</si>
  <si>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</si>
  <si>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</si>
  <si>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</si>
  <si>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</si>
  <si>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</si>
  <si>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</si>
  <si>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</si>
  <si>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</si>
  <si>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</si>
  <si>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</si>
  <si>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</si>
  <si>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</si>
  <si>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</si>
  <si>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</si>
  <si>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</si>
  <si>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</si>
  <si>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</si>
  <si>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</si>
  <si>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</si>
  <si>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</si>
  <si>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</si>
  <si>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</si>
  <si>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</si>
  <si>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</si>
  <si>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</si>
  <si>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</si>
  <si>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</si>
  <si>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</si>
  <si>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</si>
  <si>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</si>
  <si>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</si>
  <si>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</si>
  <si>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</si>
  <si>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</si>
  <si>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</si>
  <si>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</si>
  <si>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</si>
  <si>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</si>
  <si>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</si>
  <si>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</si>
  <si>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</si>
  <si>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</si>
  <si>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</si>
  <si>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</si>
  <si>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</si>
  <si>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</si>
  <si>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</si>
  <si>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</si>
  <si>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</si>
  <si>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</si>
  <si>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</si>
  <si>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</si>
  <si>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</si>
  <si>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</si>
  <si>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</si>
  <si>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</si>
  <si>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</si>
  <si>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</si>
  <si>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</si>
  <si>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</si>
  <si>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</si>
  <si>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</si>
  <si>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</si>
  <si>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</si>
  <si>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</si>
  <si>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</si>
  <si>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</si>
  <si>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</si>
  <si>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</si>
  <si>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</si>
  <si>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</si>
  <si>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</si>
  <si>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</si>
  <si>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</si>
  <si>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</si>
  <si>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</si>
  <si>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</si>
  <si>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</si>
  <si>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</si>
  <si>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</si>
  <si>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</si>
  <si>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</si>
  <si>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</si>
  <si>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</si>
  <si>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</si>
  <si>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</si>
  <si>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</si>
  <si>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</si>
  <si>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</si>
  <si>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</si>
  <si>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</si>
  <si>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</si>
  <si>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</si>
  <si>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</si>
  <si>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</si>
  <si>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</si>
  <si>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</si>
  <si>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</si>
  <si>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</si>
  <si>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</si>
  <si>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</si>
  <si>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</si>
  <si>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</si>
  <si>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</si>
  <si>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</si>
  <si>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</si>
  <si>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</si>
  <si>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</si>
  <si>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</si>
  <si>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</si>
  <si>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</si>
  <si>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</si>
  <si>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</si>
  <si>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</si>
  <si>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</si>
  <si>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</si>
  <si>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</si>
  <si>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</si>
  <si>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</si>
  <si>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</si>
  <si>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</si>
  <si>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</si>
  <si>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</si>
  <si>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</si>
  <si>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</si>
  <si>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</si>
  <si>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</si>
  <si>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</si>
  <si>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</si>
  <si>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</si>
  <si>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</si>
  <si>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</si>
  <si>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</si>
  <si>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</si>
  <si>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</si>
  <si>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</si>
  <si>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</si>
  <si>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</si>
  <si>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</si>
  <si>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</si>
  <si>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</si>
  <si>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</si>
  <si>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</si>
  <si>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</si>
  <si>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</si>
  <si>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</si>
  <si>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</si>
  <si>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</si>
  <si>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</si>
  <si>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</si>
  <si>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</si>
  <si>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</si>
  <si>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</si>
  <si>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</si>
  <si>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</si>
  <si>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</si>
  <si>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</si>
  <si>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</si>
  <si>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</si>
  <si>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</si>
  <si>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</si>
  <si>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</si>
  <si>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</si>
  <si>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</si>
  <si>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</si>
  <si>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</si>
  <si>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</si>
  <si>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</si>
  <si>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</si>
  <si>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</si>
  <si>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</si>
  <si>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</si>
  <si>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</si>
  <si>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</si>
  <si>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</si>
  <si>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</si>
  <si>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</si>
  <si>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</si>
  <si>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</si>
  <si>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</si>
  <si>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</si>
  <si>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</si>
  <si>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</si>
  <si>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</si>
  <si>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</si>
  <si>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</si>
  <si>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</si>
  <si>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</si>
  <si>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</si>
  <si>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</si>
  <si>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</si>
  <si>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</si>
  <si>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</si>
  <si>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</si>
  <si>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</si>
  <si>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</si>
  <si>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</si>
  <si>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</si>
  <si>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</si>
  <si>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</si>
  <si>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</si>
  <si>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</si>
  <si>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</si>
  <si>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</si>
  <si>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</si>
  <si>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</si>
  <si>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</si>
  <si>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</si>
  <si>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</si>
  <si>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</si>
  <si>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</si>
  <si>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</si>
  <si>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</si>
  <si>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</si>
  <si>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</si>
  <si>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</si>
  <si>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</si>
  <si>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</si>
  <si>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</si>
  <si>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</si>
  <si>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</si>
  <si>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</si>
  <si>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</si>
  <si>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</si>
  <si>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</si>
  <si>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</si>
  <si>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</si>
  <si>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</si>
  <si>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</si>
  <si>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</si>
  <si>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</si>
  <si>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</si>
  <si>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</si>
  <si>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</si>
  <si>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</si>
  <si>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</si>
  <si>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</si>
  <si>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</si>
  <si>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</si>
  <si>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</si>
  <si>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</si>
  <si>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</si>
  <si>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</si>
  <si>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</si>
  <si>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</si>
  <si>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</si>
  <si>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</si>
  <si>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</si>
  <si>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</si>
  <si>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</si>
  <si>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</si>
  <si>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</si>
  <si>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</si>
  <si>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</si>
  <si>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</si>
  <si>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</si>
  <si>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</si>
  <si>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</si>
  <si>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</si>
  <si>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</si>
  <si>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</si>
  <si>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</si>
  <si>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</si>
  <si>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</si>
  <si>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</si>
  <si>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</si>
  <si>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</si>
  <si>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</si>
  <si>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</si>
  <si>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</si>
  <si>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</si>
  <si>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</si>
  <si>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</si>
  <si>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</si>
  <si>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</si>
  <si>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</si>
  <si>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</si>
  <si>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</si>
  <si>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</si>
  <si>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</si>
  <si>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</si>
  <si>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</si>
  <si>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</si>
  <si>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</si>
  <si>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</si>
  <si>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</si>
  <si>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</si>
  <si>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</si>
  <si>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</si>
  <si>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</si>
  <si>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</si>
  <si>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</si>
  <si>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</si>
  <si>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</si>
  <si>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</si>
  <si>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</si>
  <si>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</si>
  <si>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</si>
  <si>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</si>
  <si>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</si>
  <si>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</si>
  <si>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</si>
  <si>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</si>
  <si>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</si>
  <si>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</si>
  <si>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</si>
  <si>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</si>
  <si>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</si>
  <si>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</si>
  <si>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</si>
  <si>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</si>
  <si>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</si>
  <si>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</si>
  <si>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</si>
  <si>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</si>
  <si>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</si>
  <si>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</si>
  <si>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</si>
  <si>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</si>
  <si>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</si>
  <si>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</si>
  <si>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</si>
  <si>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</si>
  <si>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</si>
  <si>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</si>
  <si>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</si>
  <si>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</si>
  <si>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</si>
  <si>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</si>
  <si>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</si>
  <si>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</si>
  <si>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</si>
  <si>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</si>
  <si>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</si>
  <si>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</si>
  <si>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</si>
  <si>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</si>
  <si>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</si>
  <si>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</si>
  <si>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</si>
  <si>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</si>
  <si>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</si>
  <si>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</si>
  <si>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</si>
  <si>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</si>
  <si>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</si>
  <si>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</si>
  <si>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</si>
  <si>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</si>
  <si>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</si>
  <si>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</si>
  <si>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</si>
  <si>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</si>
  <si>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</si>
  <si>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</si>
  <si>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</si>
  <si>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</si>
  <si>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</si>
  <si>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</si>
  <si>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</si>
  <si>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</si>
  <si>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</si>
  <si>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</si>
  <si>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</si>
  <si>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</si>
  <si>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</si>
  <si>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</si>
  <si>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</si>
  <si>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</si>
  <si>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</si>
  <si>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</si>
  <si>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</si>
  <si>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</si>
  <si>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</si>
  <si>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</si>
  <si>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</si>
  <si>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</si>
  <si>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</si>
  <si>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</si>
  <si>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</si>
  <si>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</si>
  <si>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</si>
  <si>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</si>
  <si>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</si>
  <si>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</si>
  <si>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</si>
  <si>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</si>
  <si>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</si>
  <si>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</si>
  <si>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</si>
  <si>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</si>
  <si>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</si>
  <si>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</si>
  <si>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</si>
  <si>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</si>
  <si>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</si>
  <si>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</si>
  <si>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</si>
  <si>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</si>
  <si>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</si>
  <si>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</si>
  <si>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</si>
  <si>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</si>
  <si>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</si>
  <si>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</si>
  <si>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</si>
  <si>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</si>
  <si>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</si>
  <si>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</si>
  <si>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</si>
  <si>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</si>
  <si>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</si>
  <si>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</si>
  <si>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</si>
  <si>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</si>
  <si>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</si>
  <si>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</si>
  <si>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</si>
  <si>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</si>
  <si>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</si>
  <si>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</si>
  <si>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</si>
  <si>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</si>
  <si>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</si>
  <si>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</si>
  <si>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</si>
  <si>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</si>
  <si>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</si>
  <si>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</si>
  <si>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</si>
  <si>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</si>
  <si>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</si>
  <si>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</si>
  <si>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</si>
  <si>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</si>
  <si>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</si>
  <si>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</si>
  <si>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</si>
  <si>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</si>
  <si>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</si>
  <si>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</si>
  <si>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</si>
  <si>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</si>
  <si>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</si>
  <si>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</si>
  <si>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</si>
  <si>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</si>
  <si>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</si>
  <si>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</si>
  <si>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</si>
  <si>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</si>
  <si>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</si>
  <si>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</si>
  <si>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</si>
  <si>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</si>
  <si>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</si>
  <si>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</si>
  <si>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</si>
  <si>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</si>
  <si>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</si>
  <si>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</si>
  <si>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</si>
  <si>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</si>
  <si>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</si>
  <si>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</si>
  <si>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</si>
  <si>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</si>
  <si>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</si>
  <si>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</si>
  <si>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</si>
  <si>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</si>
  <si>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</si>
  <si>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</si>
  <si>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</si>
  <si>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</si>
  <si>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</si>
  <si>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</si>
  <si>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</si>
  <si>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</si>
  <si>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</si>
  <si>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</si>
  <si>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</si>
  <si>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</si>
  <si>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</si>
  <si>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</si>
  <si>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</si>
  <si>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</si>
  <si>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</si>
  <si>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</si>
  <si>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</si>
  <si>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</si>
  <si>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</si>
  <si>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</si>
  <si>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</si>
  <si>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</si>
  <si>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</si>
  <si>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</si>
  <si>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</si>
  <si>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</si>
  <si>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</si>
  <si>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</si>
  <si>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</si>
  <si>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</si>
  <si>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</si>
  <si>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</si>
  <si>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</si>
  <si>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</si>
  <si>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</si>
  <si>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</si>
  <si>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</si>
  <si>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</si>
  <si>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</si>
  <si>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</si>
  <si>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</si>
  <si>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</si>
  <si>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</si>
  <si>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</si>
  <si>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</si>
  <si>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</si>
  <si>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</si>
  <si>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</si>
  <si>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</si>
  <si>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</si>
  <si>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</si>
  <si>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</si>
  <si>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</si>
  <si>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</si>
  <si>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</si>
  <si>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</si>
  <si>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</si>
  <si>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</si>
  <si>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</si>
  <si>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</si>
  <si>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</si>
  <si>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</si>
  <si>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</si>
  <si>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</si>
  <si>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</si>
  <si>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</si>
  <si>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</si>
  <si>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</si>
  <si>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</si>
  <si>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</si>
  <si>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</si>
  <si>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</si>
  <si>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</si>
  <si>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</si>
  <si>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</si>
  <si>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</si>
  <si>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</si>
  <si>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</si>
  <si>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</si>
  <si>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</si>
  <si>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</si>
  <si>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</si>
  <si>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</si>
  <si>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</si>
  <si>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</si>
  <si>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</si>
  <si>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</si>
  <si>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</si>
  <si>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</si>
  <si>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</si>
  <si>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</si>
  <si>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</si>
  <si>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</si>
  <si>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</si>
  <si>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</si>
  <si>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</si>
  <si>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</si>
  <si>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</si>
  <si>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</si>
  <si>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</si>
  <si>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</si>
  <si>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</si>
  <si>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</si>
  <si>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</si>
  <si>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</si>
  <si>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</si>
  <si>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</si>
  <si>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</si>
  <si>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</si>
  <si>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</si>
  <si>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</si>
  <si>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</si>
  <si>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</si>
  <si>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</si>
  <si>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</si>
  <si>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</si>
  <si>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</si>
  <si>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</si>
  <si>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</si>
  <si>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</si>
  <si>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</si>
  <si>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</si>
  <si>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</si>
  <si>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</si>
  <si>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</si>
  <si>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</si>
  <si>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</si>
  <si>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</si>
  <si>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</si>
  <si>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</si>
  <si>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</si>
  <si>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</si>
  <si>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</si>
  <si>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</si>
  <si>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</si>
  <si>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</si>
  <si>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</si>
  <si>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</si>
  <si>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</si>
  <si>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</si>
  <si>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</si>
  <si>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</si>
  <si>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</si>
  <si>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</si>
  <si>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</si>
  <si>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</si>
  <si>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</si>
  <si>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</si>
  <si>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</si>
  <si>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</si>
  <si>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</si>
  <si>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</si>
  <si>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</si>
  <si>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</si>
  <si>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</si>
  <si>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</si>
  <si>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</si>
  <si>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</si>
  <si>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</si>
  <si>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</si>
  <si>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</si>
  <si>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</si>
  <si>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</si>
  <si>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</si>
  <si>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</si>
  <si>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</si>
  <si>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</si>
  <si>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</si>
  <si>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</si>
  <si>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</si>
  <si>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</si>
  <si>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</si>
  <si>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</si>
  <si>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</si>
  <si>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</si>
  <si>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</si>
  <si>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</si>
  <si>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</si>
  <si>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</si>
  <si>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</si>
  <si>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</si>
  <si>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</si>
  <si>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</si>
  <si>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</si>
  <si>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</si>
  <si>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</si>
  <si>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</si>
  <si>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</si>
  <si>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</si>
  <si>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</si>
  <si>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</si>
  <si>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</si>
  <si>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</si>
  <si>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</si>
  <si>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</si>
  <si>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</si>
  <si>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</si>
  <si>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</si>
  <si>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</si>
  <si>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</si>
  <si>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</si>
  <si>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</si>
  <si>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</si>
  <si>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</si>
  <si>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</si>
  <si>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</si>
  <si>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</si>
  <si>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</si>
  <si>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</si>
  <si>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</si>
  <si>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</si>
  <si>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</si>
  <si>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</si>
  <si>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</si>
  <si>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</si>
  <si>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</si>
  <si>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</si>
  <si>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</si>
  <si>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</si>
  <si>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</si>
  <si>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</si>
  <si>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</si>
  <si>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</si>
  <si>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</si>
  <si>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</si>
  <si>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</si>
  <si>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</si>
  <si>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</si>
  <si>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</si>
  <si>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</si>
  <si>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</si>
  <si>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</si>
  <si>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</si>
  <si>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</si>
  <si>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</si>
  <si>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</si>
  <si>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</si>
  <si>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</si>
  <si>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</si>
  <si>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</si>
  <si>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</si>
  <si>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</si>
  <si>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</si>
  <si>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</si>
  <si>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</si>
  <si>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</si>
  <si>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</si>
  <si>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</si>
  <si>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</si>
  <si>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</si>
  <si>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</si>
  <si>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</si>
  <si>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</si>
  <si>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</si>
  <si>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</si>
  <si>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</si>
  <si>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</si>
  <si>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</si>
  <si>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</si>
  <si>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</si>
  <si>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</si>
  <si>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</si>
  <si>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</si>
  <si>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</si>
  <si>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</si>
  <si>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</si>
  <si>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</si>
  <si>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</si>
  <si>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</si>
  <si>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</si>
  <si>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</si>
  <si>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</si>
  <si>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</si>
  <si>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</si>
  <si>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</si>
  <si>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</si>
  <si>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</si>
  <si>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</si>
  <si>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</si>
  <si>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</si>
  <si>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</si>
  <si>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</si>
  <si>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</si>
  <si>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</si>
  <si>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</si>
  <si>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</si>
  <si>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</si>
  <si>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</si>
  <si>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</si>
  <si>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</si>
  <si>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</si>
  <si>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</si>
  <si>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</si>
  <si>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</si>
  <si>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</si>
  <si>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</si>
  <si>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</si>
  <si>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</si>
  <si>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</si>
  <si>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</si>
  <si>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</si>
  <si>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</si>
  <si>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</si>
  <si>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</si>
  <si>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</si>
  <si>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</si>
  <si>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</si>
  <si>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</si>
  <si>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</si>
  <si>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</si>
  <si>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</si>
  <si>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</si>
  <si>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</si>
  <si>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</si>
  <si>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</si>
  <si>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</si>
  <si>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</si>
  <si>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</si>
  <si>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</si>
  <si>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</si>
  <si>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</si>
  <si>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</si>
  <si>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</si>
  <si>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</si>
  <si>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</si>
  <si>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</si>
  <si>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</si>
  <si>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</si>
  <si>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</si>
  <si>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</si>
  <si>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</si>
  <si>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</si>
  <si>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</si>
  <si>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</si>
  <si>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</si>
  <si>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</si>
  <si>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</si>
  <si>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</si>
  <si>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</si>
  <si>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</si>
  <si>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</si>
  <si>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</si>
  <si>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</si>
  <si>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</si>
  <si>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</si>
  <si>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</si>
  <si>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</si>
  <si>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</si>
  <si>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</si>
  <si>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</si>
  <si>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</si>
  <si>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</si>
  <si>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</si>
  <si>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</si>
  <si>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</si>
  <si>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</si>
  <si>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</si>
  <si>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</si>
  <si>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</si>
  <si>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</si>
  <si>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</si>
  <si>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</si>
  <si>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</si>
  <si>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</si>
  <si>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</si>
  <si>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</si>
  <si>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</si>
  <si>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</si>
  <si>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</si>
  <si>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</si>
  <si>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</si>
  <si>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</si>
  <si>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</si>
  <si>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</si>
  <si>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</si>
  <si>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</si>
  <si>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</si>
  <si>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</si>
  <si>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</si>
  <si>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</si>
  <si>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</si>
  <si>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</si>
  <si>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</si>
  <si>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</si>
  <si>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</si>
  <si>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</si>
  <si>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</si>
  <si>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</si>
  <si>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</si>
  <si>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</si>
  <si>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</si>
  <si>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</si>
  <si>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</si>
  <si>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</si>
  <si>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</si>
  <si>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</si>
  <si>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</si>
  <si>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</si>
  <si>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</si>
  <si>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</si>
  <si>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</si>
  <si>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</si>
  <si>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</si>
  <si>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</si>
  <si>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</si>
  <si>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</si>
  <si>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</si>
  <si>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</si>
  <si>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</si>
  <si>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</si>
  <si>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</si>
  <si>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</si>
  <si>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</si>
  <si>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</si>
  <si>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</si>
  <si>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</si>
  <si>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</si>
  <si>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</si>
  <si>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</si>
  <si>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</si>
  <si>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</si>
  <si>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</si>
  <si>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</si>
  <si>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</si>
  <si>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</si>
  <si>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</si>
  <si>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</si>
  <si>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</si>
  <si>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</si>
  <si>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</si>
  <si>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</si>
  <si>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</si>
  <si>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</si>
  <si>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</si>
  <si>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</si>
  <si>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</si>
  <si>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</si>
  <si>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</si>
  <si>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</si>
  <si>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</si>
  <si>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</si>
  <si>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</si>
  <si>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</si>
  <si>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</si>
  <si>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</si>
  <si>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</si>
  <si>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</si>
  <si>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</si>
  <si>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</si>
  <si>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</si>
  <si>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</si>
  <si>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</si>
  <si>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</si>
  <si>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</si>
  <si>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</si>
  <si>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</si>
  <si>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</si>
  <si>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</si>
  <si>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</si>
  <si>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</si>
  <si>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</si>
  <si>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</si>
  <si>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</si>
  <si>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</si>
  <si>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</si>
  <si>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</si>
  <si>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</si>
  <si>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</si>
  <si>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</si>
  <si>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</si>
  <si>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</si>
  <si>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</si>
  <si>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</si>
  <si>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</si>
  <si>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</si>
  <si>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</si>
  <si>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</si>
  <si>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</si>
  <si>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</si>
  <si>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</si>
  <si>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</si>
  <si>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</si>
  <si>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</si>
  <si>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</si>
  <si>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</si>
  <si>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</si>
  <si>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</si>
  <si>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</si>
  <si>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</si>
  <si>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</si>
  <si>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</si>
  <si>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</si>
  <si>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</si>
  <si>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</si>
  <si>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</si>
  <si>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</si>
  <si>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</si>
  <si>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</si>
  <si>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</si>
  <si>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</si>
  <si>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</si>
  <si>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</si>
  <si>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</si>
  <si>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</si>
  <si>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</si>
  <si>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</si>
  <si>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</si>
  <si>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</si>
  <si>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</si>
  <si>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</si>
  <si>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</si>
  <si>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</si>
  <si>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</si>
  <si>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</si>
  <si>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</si>
  <si>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</si>
  <si>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</si>
  <si>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</si>
  <si>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</si>
  <si>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</si>
  <si>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</si>
  <si>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</si>
  <si>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</si>
  <si>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</si>
  <si>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</si>
  <si>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</si>
  <si>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</si>
  <si>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</si>
  <si>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</si>
  <si>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</si>
  <si>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</si>
  <si>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</si>
  <si>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</si>
  <si>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</si>
  <si>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</si>
  <si>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</si>
  <si>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</si>
  <si>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</si>
  <si>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</si>
  <si>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</si>
  <si>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</si>
  <si>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</si>
  <si>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</si>
  <si>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</si>
  <si>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</si>
  <si>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</si>
  <si>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</si>
  <si>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</si>
  <si>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</si>
  <si>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</si>
  <si>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</si>
  <si>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</si>
  <si>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</si>
  <si>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</si>
  <si>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</si>
  <si>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</si>
  <si>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</si>
  <si>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</si>
  <si>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</si>
  <si>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</si>
  <si>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</si>
  <si>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</si>
  <si>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</si>
  <si>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</si>
  <si>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</si>
  <si>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</si>
  <si>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</si>
  <si>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</si>
  <si>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</si>
  <si>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</si>
  <si>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</si>
  <si>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</si>
  <si>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</si>
  <si>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</si>
  <si>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</si>
  <si>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</si>
  <si>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</si>
  <si>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</si>
  <si>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</si>
  <si>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</si>
  <si>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</si>
  <si>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</si>
  <si>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</si>
  <si>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</si>
  <si>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</si>
  <si>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</si>
  <si>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</si>
  <si>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</si>
  <si>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</si>
  <si>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</si>
  <si>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</si>
  <si>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</si>
  <si>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</si>
  <si>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</si>
  <si>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</si>
  <si>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</si>
  <si>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</si>
  <si>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</si>
  <si>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</si>
  <si>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</si>
  <si>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</si>
  <si>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</si>
  <si>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</si>
  <si>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</si>
  <si>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</si>
  <si>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</si>
  <si>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</si>
  <si>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</si>
  <si>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</si>
  <si>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</si>
  <si>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</si>
  <si>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</si>
  <si>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</si>
  <si>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</si>
  <si>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</si>
  <si>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</si>
  <si>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</si>
  <si>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</si>
  <si>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</si>
  <si>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</si>
  <si>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</si>
  <si>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</si>
  <si>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</si>
  <si>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</si>
  <si>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</si>
  <si>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</si>
  <si>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</si>
  <si>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</si>
  <si>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</si>
  <si>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</si>
  <si>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</si>
  <si>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</si>
  <si>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</si>
  <si>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</si>
  <si>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</si>
  <si>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</si>
  <si>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</si>
  <si>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</si>
  <si>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</si>
  <si>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</si>
  <si>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</si>
  <si>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</si>
  <si>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</si>
  <si>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</si>
  <si>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</si>
  <si>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</si>
  <si>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</si>
  <si>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</si>
  <si>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</si>
  <si>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</si>
  <si>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</si>
  <si>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</si>
  <si>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</si>
  <si>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</si>
  <si>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</si>
  <si>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</si>
  <si>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</si>
  <si>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</si>
  <si>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</si>
  <si>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</si>
  <si>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</si>
  <si>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</si>
  <si>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</si>
  <si>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</si>
  <si>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</si>
  <si>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</si>
  <si>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</si>
  <si>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</si>
  <si>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</si>
  <si>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</si>
  <si>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</si>
  <si>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</si>
  <si>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</si>
  <si>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</si>
  <si>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</si>
  <si>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</si>
  <si>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</si>
  <si>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</si>
  <si>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</si>
  <si>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</si>
  <si>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</si>
  <si>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</si>
  <si>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</si>
  <si>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</si>
  <si>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</si>
  <si>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</si>
  <si>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</si>
  <si>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</si>
  <si>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</si>
  <si>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</si>
  <si>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</si>
  <si>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</si>
  <si>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</si>
  <si>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</si>
  <si>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</si>
  <si>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</si>
  <si>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</si>
  <si>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</si>
  <si>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</si>
  <si>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</si>
  <si>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</si>
  <si>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</si>
  <si>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</si>
  <si>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</si>
  <si>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</si>
  <si>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</si>
  <si>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</si>
  <si>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</si>
  <si>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</si>
  <si>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</si>
  <si>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</si>
  <si>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</si>
  <si>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</si>
  <si>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</si>
  <si>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</si>
  <si>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</si>
  <si>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</si>
  <si>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</si>
  <si>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</si>
  <si>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</si>
  <si>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</si>
  <si>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</si>
  <si>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</si>
  <si>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</si>
  <si>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</si>
  <si>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</si>
  <si>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</si>
  <si>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</si>
  <si>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</si>
  <si>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</si>
  <si>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</si>
  <si>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</si>
  <si>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</si>
  <si>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</si>
  <si>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</si>
  <si>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</si>
  <si>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</si>
  <si>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</si>
  <si>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</si>
  <si>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</si>
  <si>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</si>
  <si>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</si>
  <si>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</si>
  <si>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</si>
  <si>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</si>
  <si>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</si>
  <si>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</si>
  <si>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</si>
  <si>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</si>
  <si>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</si>
  <si>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</si>
  <si>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</si>
  <si>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</si>
  <si>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</si>
  <si>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</si>
  <si>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</si>
  <si>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</si>
  <si>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</si>
  <si>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</si>
  <si>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</si>
  <si>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</si>
  <si>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</si>
  <si>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</si>
  <si>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</si>
  <si>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</si>
  <si>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</si>
  <si>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</si>
  <si>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</si>
  <si>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</si>
  <si>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</si>
  <si>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</si>
  <si>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</si>
  <si>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</si>
  <si>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</si>
  <si>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</si>
  <si>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</si>
  <si>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</si>
  <si>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</si>
  <si>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</si>
  <si>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</si>
  <si>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</si>
  <si>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</si>
  <si>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</si>
  <si>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</si>
  <si>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</si>
  <si>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</si>
  <si>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</si>
  <si>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</si>
  <si>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</si>
  <si>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</si>
  <si>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</si>
  <si>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</si>
  <si>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</si>
  <si>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</si>
  <si>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</si>
  <si>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</si>
  <si>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</si>
  <si>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</si>
  <si>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</si>
  <si>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</si>
  <si>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</si>
  <si>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</si>
  <si>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</si>
  <si>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</si>
  <si>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</si>
  <si>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</si>
  <si>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</si>
  <si>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</si>
  <si>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</si>
  <si>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</si>
  <si>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</si>
  <si>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</si>
  <si>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</si>
  <si>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</si>
  <si>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</si>
  <si>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</si>
  <si>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</si>
  <si>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</si>
  <si>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</si>
  <si>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</si>
  <si>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</si>
  <si>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</si>
  <si>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</si>
  <si>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</si>
  <si>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</si>
  <si>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</si>
  <si>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</si>
  <si>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</si>
  <si>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</si>
  <si>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</si>
  <si>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</si>
  <si>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</si>
  <si>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</si>
  <si>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</si>
  <si>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</si>
  <si>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</si>
  <si>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</si>
  <si>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</si>
  <si>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</si>
  <si>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</si>
  <si>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</si>
  <si>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</si>
  <si>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</si>
  <si>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</si>
  <si>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</si>
  <si>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</si>
  <si>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</si>
  <si>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</si>
  <si>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</si>
  <si>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</si>
  <si>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</si>
  <si>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</si>
  <si>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</si>
  <si>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</si>
  <si>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</si>
  <si>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</si>
  <si>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</si>
  <si>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</si>
  <si>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</si>
  <si>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</si>
  <si>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</si>
  <si>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</si>
  <si>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</si>
  <si>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</si>
  <si>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</si>
  <si>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</si>
  <si>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</si>
  <si>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</si>
  <si>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</si>
  <si>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</si>
  <si>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</si>
  <si>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</si>
  <si>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</si>
  <si>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</si>
  <si>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</si>
  <si>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</si>
  <si>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</si>
  <si>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</si>
  <si>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</si>
  <si>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</si>
  <si>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</si>
  <si>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</si>
  <si>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</si>
  <si>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</si>
  <si>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</si>
  <si>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</si>
  <si>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</si>
  <si>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</si>
  <si>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</si>
  <si>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</si>
  <si>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</si>
  <si>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</si>
  <si>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</si>
  <si>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</si>
  <si>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</si>
  <si>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</si>
  <si>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</si>
  <si>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</si>
  <si>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</si>
  <si>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</si>
  <si>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</si>
  <si>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</si>
  <si>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</si>
  <si>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</si>
  <si>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</si>
  <si>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</si>
  <si>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</si>
  <si>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</si>
  <si>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</si>
  <si>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</si>
  <si>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</si>
  <si>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</si>
  <si>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</si>
  <si>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</si>
  <si>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</si>
  <si>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</si>
  <si>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</si>
  <si>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</si>
  <si>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</si>
  <si>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</si>
  <si>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</si>
  <si>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</si>
  <si>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</si>
  <si>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</si>
  <si>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</si>
  <si>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</si>
  <si>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</si>
  <si>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</si>
  <si>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</si>
  <si>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</si>
  <si>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</si>
  <si>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</si>
  <si>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</si>
  <si>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</si>
  <si>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</si>
  <si>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</si>
  <si>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</si>
  <si>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</si>
  <si>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</si>
  <si>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</si>
  <si>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</si>
  <si>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</si>
  <si>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</si>
  <si>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</si>
  <si>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</si>
  <si>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</si>
  <si>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</si>
  <si>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</si>
  <si>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</si>
  <si>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</si>
  <si>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</si>
  <si>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</si>
  <si>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</si>
  <si>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</si>
  <si>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</si>
  <si>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</si>
  <si>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</si>
  <si>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</si>
  <si>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</si>
  <si>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</si>
  <si>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</si>
  <si>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</si>
  <si>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</si>
  <si>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</si>
  <si>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</si>
  <si>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</si>
  <si>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</si>
  <si>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</si>
  <si>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</si>
  <si>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</si>
  <si>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</si>
  <si>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</si>
  <si>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</si>
  <si>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</si>
  <si>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</si>
  <si>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</si>
  <si>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</si>
  <si>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</si>
  <si>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</si>
  <si>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</si>
  <si>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</si>
  <si>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</si>
  <si>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</si>
  <si>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</si>
  <si>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</si>
  <si>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</si>
  <si>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</si>
  <si>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</si>
  <si>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</si>
  <si>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</si>
  <si>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</si>
  <si>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</si>
  <si>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</si>
  <si>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</si>
  <si>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</si>
  <si>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</si>
  <si>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</si>
  <si>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</si>
  <si>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</si>
  <si>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</si>
  <si>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</si>
  <si>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</si>
  <si>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</si>
  <si>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</si>
  <si>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</si>
  <si>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</si>
  <si>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</si>
  <si>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</si>
  <si>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</si>
  <si>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</si>
  <si>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</si>
  <si>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</si>
  <si>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</si>
  <si>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</si>
  <si>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</si>
  <si>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</si>
  <si>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</si>
  <si>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</si>
  <si>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</si>
  <si>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</si>
  <si>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</si>
  <si>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</si>
  <si>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</si>
  <si>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</si>
  <si>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</si>
  <si>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</si>
  <si>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</si>
  <si>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</si>
  <si>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</si>
  <si>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</si>
  <si>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</si>
  <si>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</si>
  <si>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</si>
  <si>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</si>
  <si>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</si>
  <si>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</si>
  <si>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</si>
  <si>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</si>
  <si>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</si>
  <si>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</si>
  <si>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</si>
  <si>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</si>
  <si>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</si>
  <si>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</si>
  <si>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</si>
  <si>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</si>
  <si>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</si>
  <si>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</si>
  <si>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</si>
  <si>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</si>
  <si>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</si>
  <si>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</si>
  <si>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</si>
  <si>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</si>
  <si>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</si>
  <si>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</si>
  <si>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</si>
  <si>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</si>
  <si>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</si>
  <si>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</si>
  <si>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</si>
  <si>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</si>
  <si>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</si>
  <si>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</si>
  <si>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</si>
  <si>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</si>
  <si>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</si>
  <si>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</si>
  <si>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</si>
  <si>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</si>
  <si>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</si>
  <si>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</si>
  <si>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</si>
  <si>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</si>
  <si>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</si>
  <si>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</si>
  <si>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</si>
  <si>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</si>
  <si>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</si>
  <si>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</si>
  <si>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</si>
  <si>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</si>
  <si>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</si>
  <si>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</si>
  <si>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</si>
  <si>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</si>
  <si>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</si>
  <si>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</si>
  <si>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</si>
  <si>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</si>
  <si>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</si>
  <si>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</si>
  <si>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</si>
  <si>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</si>
  <si>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</si>
  <si>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</si>
  <si>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</si>
  <si>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</si>
  <si>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</si>
  <si>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</si>
  <si>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</si>
  <si>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</si>
  <si>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</si>
  <si>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</si>
  <si>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</si>
  <si>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</si>
  <si>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</si>
  <si>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</si>
  <si>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</si>
  <si>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</si>
  <si>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</si>
  <si>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</si>
  <si>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</si>
  <si>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</si>
  <si>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</si>
  <si>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</si>
  <si>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</si>
  <si>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</si>
  <si>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</si>
  <si>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</si>
  <si>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</si>
  <si>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</si>
  <si>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</si>
  <si>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</si>
  <si>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</si>
  <si>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</si>
  <si>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</si>
  <si>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</si>
  <si>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</si>
  <si>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</si>
  <si>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</si>
  <si>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</si>
  <si>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</si>
  <si>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</si>
  <si>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</si>
  <si>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</si>
  <si>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</si>
  <si>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</si>
  <si>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</si>
  <si>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</si>
  <si>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</si>
  <si>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</si>
  <si>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</si>
  <si>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</si>
  <si>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</si>
  <si>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</si>
  <si>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</si>
  <si>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</si>
  <si>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</si>
  <si>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</si>
  <si>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</si>
  <si>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</si>
  <si>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</si>
  <si>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</si>
  <si>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</si>
  <si>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</si>
  <si>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</si>
  <si>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</si>
  <si>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</si>
  <si>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</si>
  <si>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</si>
  <si>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</si>
  <si>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</si>
  <si>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</si>
  <si>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</si>
  <si>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</si>
  <si>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</si>
  <si>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</si>
  <si>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</si>
  <si>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</si>
  <si>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</si>
  <si>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</si>
  <si>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</si>
  <si>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</si>
  <si>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</si>
  <si>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</si>
  <si>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</si>
  <si>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</si>
  <si>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</si>
  <si>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</si>
  <si>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</si>
  <si>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</si>
  <si>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</si>
  <si>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</si>
  <si>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</si>
  <si>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</si>
  <si>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</si>
  <si>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</si>
  <si>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</si>
  <si>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</si>
  <si>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</si>
  <si>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</si>
  <si>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</si>
  <si>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</si>
  <si>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</si>
  <si>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</si>
  <si>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</si>
  <si>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</si>
  <si>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</si>
  <si>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</si>
  <si>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</si>
  <si>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</si>
  <si>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</si>
  <si>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</si>
  <si>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</si>
  <si>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</si>
  <si>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</si>
  <si>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</si>
  <si>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</si>
  <si>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</si>
  <si>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</si>
  <si>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</si>
  <si>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</si>
  <si>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</si>
  <si>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</si>
  <si>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</si>
  <si>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</si>
  <si>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</si>
  <si>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</si>
  <si>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</si>
  <si>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</si>
  <si>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</si>
  <si>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</si>
  <si>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</si>
  <si>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</si>
  <si>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</si>
  <si>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</si>
  <si>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</si>
  <si>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</si>
  <si>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</si>
  <si>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</si>
  <si>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</si>
  <si>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</si>
  <si>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</si>
  <si>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</si>
  <si>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</si>
  <si>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</si>
  <si>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</si>
  <si>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</si>
  <si>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</si>
  <si>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</si>
  <si>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</si>
  <si>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</si>
  <si>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</si>
  <si>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</si>
  <si>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</si>
  <si>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</si>
  <si>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</si>
  <si>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</si>
  <si>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</si>
  <si>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</si>
  <si>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</si>
  <si>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</si>
  <si>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</si>
  <si>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</si>
  <si>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</si>
  <si>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</si>
  <si>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</si>
  <si>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</si>
  <si>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</si>
  <si>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</si>
  <si>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</si>
  <si>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</si>
  <si>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</si>
  <si>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</si>
  <si>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</si>
  <si>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</si>
  <si>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</si>
  <si>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</si>
  <si>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</si>
  <si>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</si>
  <si>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</si>
  <si>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</si>
  <si>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</si>
  <si>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</si>
  <si>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</si>
  <si>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</si>
  <si>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</si>
  <si>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</si>
  <si>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</si>
  <si>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</si>
  <si>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</si>
  <si>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</si>
  <si>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</si>
  <si>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</si>
  <si>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</si>
  <si>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</si>
  <si>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</si>
  <si>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</si>
  <si>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</si>
  <si>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</si>
  <si>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</si>
  <si>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</si>
  <si>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</si>
  <si>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</si>
  <si>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</si>
  <si>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</si>
  <si>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</si>
  <si>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</si>
  <si>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</si>
  <si>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</si>
  <si>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</si>
  <si>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</si>
  <si>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</si>
  <si>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</si>
  <si>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</si>
  <si>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</si>
  <si>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</si>
  <si>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</si>
  <si>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</si>
  <si>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</si>
  <si>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</si>
  <si>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</si>
  <si>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</si>
  <si>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</si>
  <si>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</si>
  <si>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</si>
  <si>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</si>
  <si>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</si>
  <si>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</si>
  <si>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</si>
  <si>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</si>
  <si>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</si>
  <si>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</si>
  <si>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</si>
  <si>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</si>
  <si>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</si>
  <si>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</si>
  <si>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</si>
  <si>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</si>
  <si>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</si>
  <si>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</si>
  <si>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</si>
  <si>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</si>
  <si>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</si>
  <si>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</si>
  <si>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</si>
  <si>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</si>
  <si>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</si>
  <si>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</si>
  <si>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</si>
  <si>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</si>
  <si>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</si>
  <si>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</si>
  <si>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</si>
  <si>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</si>
  <si>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</si>
  <si>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</si>
  <si>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</si>
  <si>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</si>
  <si>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</si>
  <si>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</si>
  <si>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</si>
  <si>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</si>
  <si>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</si>
  <si>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</si>
  <si>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</si>
  <si>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</si>
  <si>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</si>
  <si>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</si>
  <si>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</si>
  <si>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</si>
  <si>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</si>
  <si>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</si>
  <si>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</si>
  <si>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</si>
  <si>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</si>
  <si>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</si>
  <si>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</si>
  <si>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</si>
  <si>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</si>
  <si>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</si>
  <si>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</si>
  <si>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</si>
  <si>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</si>
  <si>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</si>
  <si>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</si>
  <si>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</si>
  <si>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</si>
  <si>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</si>
  <si>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</si>
  <si>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</si>
  <si>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</si>
  <si>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</si>
  <si>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</si>
  <si>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</si>
  <si>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</si>
  <si>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</si>
  <si>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</si>
  <si>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</si>
  <si>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</si>
  <si>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</si>
  <si>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</si>
  <si>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</si>
  <si>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</si>
  <si>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</si>
  <si>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</si>
  <si>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</si>
  <si>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</si>
  <si>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</si>
  <si>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</si>
  <si>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</si>
  <si>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</si>
  <si>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</si>
  <si>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</si>
  <si>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</si>
  <si>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</si>
  <si>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</si>
  <si>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</si>
  <si>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</si>
  <si>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</si>
  <si>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</si>
  <si>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</si>
  <si>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</si>
  <si>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</si>
  <si>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</si>
  <si>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</si>
  <si>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</si>
  <si>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</si>
  <si>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</si>
  <si>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</si>
  <si>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</si>
  <si>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</si>
  <si>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</si>
  <si>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</si>
  <si>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</si>
  <si>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</si>
  <si>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</si>
  <si>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</si>
  <si>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</si>
  <si>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</si>
  <si>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</si>
  <si>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</si>
  <si>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</si>
  <si>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</si>
  <si>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</si>
  <si>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</si>
  <si>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</si>
  <si>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</si>
  <si>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</si>
  <si>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</si>
  <si>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</si>
  <si>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</si>
  <si>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</si>
  <si>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</si>
  <si>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</si>
  <si>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</si>
  <si>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</si>
  <si>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</si>
  <si>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</si>
  <si>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</si>
  <si>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</si>
  <si>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</si>
  <si>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</si>
  <si>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</si>
  <si>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</si>
  <si>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</si>
  <si>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</si>
  <si>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</si>
  <si>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</si>
  <si>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</si>
  <si>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</si>
  <si>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</si>
  <si>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</si>
  <si>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</si>
  <si>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</si>
  <si>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</si>
  <si>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</si>
  <si>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</si>
  <si>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</si>
  <si>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</si>
  <si>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</si>
  <si>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</si>
  <si>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</si>
  <si>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</si>
  <si>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</si>
  <si>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</si>
  <si>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</si>
  <si>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</si>
  <si>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</si>
  <si>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</si>
  <si>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</si>
  <si>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</si>
  <si>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</si>
  <si>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</si>
  <si>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</si>
  <si>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</si>
  <si>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</si>
  <si>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</si>
  <si>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</si>
  <si>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</si>
  <si>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</si>
  <si>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</si>
  <si>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</si>
  <si>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</si>
  <si>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</si>
  <si>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</si>
  <si>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</si>
  <si>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</si>
  <si>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</si>
  <si>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</si>
  <si>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</si>
  <si>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</si>
  <si>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</si>
  <si>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</si>
  <si>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</si>
  <si>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</si>
  <si>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</si>
  <si>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</si>
  <si>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</si>
  <si>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</si>
  <si>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</si>
  <si>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</si>
  <si>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</si>
  <si>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</si>
  <si>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</si>
  <si>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</si>
  <si>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</si>
  <si>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</si>
  <si>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</si>
  <si>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</si>
  <si>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</si>
  <si>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</si>
  <si>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</si>
  <si>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</si>
  <si>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</si>
  <si>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</si>
  <si>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</si>
  <si>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</si>
  <si>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</si>
  <si>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</si>
  <si>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</si>
  <si>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</si>
  <si>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</si>
  <si>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</si>
  <si>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</si>
  <si>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</si>
  <si>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</si>
  <si>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</si>
  <si>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</si>
  <si>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</si>
  <si>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</si>
  <si>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</si>
  <si>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</si>
  <si>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</si>
  <si>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</si>
  <si>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</si>
  <si>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</si>
  <si>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</si>
  <si>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</si>
  <si>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</si>
  <si>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</si>
  <si>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</si>
  <si>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</si>
  <si>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</si>
  <si>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</si>
  <si>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</si>
  <si>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</si>
  <si>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</si>
  <si>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</si>
  <si>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</si>
  <si>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</si>
  <si>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</si>
  <si>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</si>
  <si>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</si>
  <si>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</si>
  <si>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</si>
  <si>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</si>
  <si>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</si>
  <si>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</si>
  <si>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</si>
  <si>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</si>
  <si>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</si>
  <si>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</si>
  <si>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</si>
  <si>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</si>
  <si>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</si>
  <si>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</si>
  <si>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</si>
  <si>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</si>
  <si>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</si>
  <si>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</si>
  <si>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</si>
  <si>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</si>
  <si>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</si>
  <si>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</si>
  <si>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</si>
  <si>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</si>
  <si>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</si>
  <si>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</si>
  <si>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</si>
  <si>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</si>
  <si>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</si>
  <si>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</si>
  <si>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</si>
  <si>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</si>
  <si>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</si>
  <si>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</si>
  <si>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</si>
  <si>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</si>
  <si>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</si>
  <si>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</si>
  <si>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</si>
  <si>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</si>
  <si>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</si>
  <si>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</si>
  <si>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</si>
  <si>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</si>
  <si>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</si>
  <si>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</si>
  <si>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</si>
  <si>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</si>
  <si>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</si>
  <si>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</si>
  <si>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</si>
  <si>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</si>
  <si>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</si>
  <si>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</si>
  <si>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</si>
  <si>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</si>
  <si>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</si>
  <si>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</si>
  <si>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</si>
  <si>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</si>
  <si>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</si>
  <si>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</si>
  <si>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</si>
  <si>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</si>
  <si>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</si>
  <si>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</si>
  <si>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</si>
  <si>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</si>
  <si>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</si>
  <si>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</si>
  <si>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</si>
  <si>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</si>
  <si>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</si>
  <si>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</si>
  <si>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</si>
  <si>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</si>
  <si>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</si>
  <si>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</si>
  <si>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</si>
  <si>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</si>
  <si>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</si>
  <si>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</si>
  <si>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</si>
  <si>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</si>
  <si>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</si>
  <si>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</si>
  <si>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</si>
  <si>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</si>
  <si>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</si>
  <si>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</si>
  <si>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</si>
  <si>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</si>
  <si>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</si>
  <si>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</si>
  <si>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</si>
  <si>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</si>
  <si>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</si>
  <si>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</si>
  <si>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</si>
  <si>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</si>
  <si>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</si>
  <si>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</si>
  <si>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</si>
  <si>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</si>
  <si>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</si>
  <si>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</si>
  <si>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</si>
  <si>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</si>
  <si>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</si>
  <si>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</si>
  <si>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</si>
  <si>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</si>
  <si>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</si>
  <si>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</si>
  <si>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</si>
  <si>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</si>
  <si>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</si>
  <si>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</si>
  <si>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</si>
  <si>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</si>
  <si>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</si>
  <si>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</si>
  <si>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</si>
  <si>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</si>
  <si>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</si>
  <si>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</si>
  <si>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</si>
  <si>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</si>
  <si>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</si>
  <si>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</si>
  <si>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</si>
  <si>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</si>
  <si>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</si>
  <si>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</si>
  <si>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</si>
  <si>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</si>
  <si>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</si>
  <si>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</si>
  <si>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</si>
  <si>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</si>
  <si>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</si>
  <si>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</si>
  <si>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</si>
  <si>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</si>
  <si>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</si>
  <si>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</si>
  <si>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</si>
  <si>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</si>
  <si>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</si>
  <si>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</si>
  <si>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</si>
  <si>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</si>
  <si>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</si>
  <si>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</si>
  <si>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</si>
  <si>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</si>
  <si>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</si>
  <si>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</si>
  <si>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</si>
  <si>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</si>
  <si>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</si>
  <si>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</si>
  <si>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</si>
  <si>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</si>
  <si>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</si>
  <si>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</si>
  <si>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</si>
  <si>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</si>
  <si>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</si>
  <si>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</si>
  <si>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</si>
  <si>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</si>
  <si>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</si>
  <si>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</si>
  <si>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</si>
  <si>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</si>
  <si>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</si>
  <si>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</si>
  <si>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</si>
  <si>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</si>
  <si>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</si>
  <si>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</si>
  <si>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</si>
  <si>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</si>
  <si>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</si>
  <si>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</si>
  <si>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</si>
  <si>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</si>
  <si>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</si>
  <si>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</si>
  <si>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</si>
  <si>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</si>
  <si>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</si>
  <si>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</si>
  <si>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</si>
  <si>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</si>
  <si>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</si>
  <si>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</si>
  <si>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</si>
  <si>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</si>
  <si>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</si>
  <si>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</si>
  <si>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</si>
  <si>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</si>
  <si>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</si>
  <si>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</si>
  <si>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</si>
  <si>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</si>
  <si>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</si>
  <si>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</si>
  <si>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</si>
  <si>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</si>
  <si>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</si>
  <si>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</si>
  <si>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</si>
  <si>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</si>
  <si>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</si>
  <si>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</si>
  <si>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</si>
  <si>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</si>
  <si>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</si>
  <si>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</si>
  <si>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</si>
  <si>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</si>
  <si>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</si>
  <si>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</si>
  <si>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</si>
  <si>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</si>
  <si>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</si>
  <si>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</si>
  <si>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</si>
  <si>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</si>
  <si>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</si>
  <si>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</si>
  <si>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</si>
  <si>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</si>
  <si>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</si>
  <si>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</si>
  <si>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</si>
  <si>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</si>
  <si>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</si>
  <si>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</si>
  <si>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</si>
  <si>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</si>
  <si>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</si>
  <si>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</si>
  <si>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</si>
  <si>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</si>
  <si>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</si>
  <si>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</si>
  <si>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</si>
  <si>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</si>
  <si>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</si>
  <si>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</si>
  <si>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</si>
  <si>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</si>
  <si>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</si>
  <si>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</si>
  <si>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</si>
  <si>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</si>
  <si>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</si>
  <si>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</si>
  <si>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</si>
  <si>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</si>
  <si>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</si>
  <si>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</si>
  <si>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</si>
  <si>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</si>
  <si>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</si>
  <si>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</si>
  <si>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</si>
  <si>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</si>
  <si>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</si>
  <si>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</si>
  <si>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</si>
  <si>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</si>
  <si>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</si>
  <si>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</si>
  <si>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</si>
  <si>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</si>
  <si>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</si>
  <si>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</si>
  <si>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</si>
  <si>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</si>
  <si>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</si>
  <si>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</si>
  <si>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</si>
  <si>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</si>
  <si>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</si>
  <si>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</si>
  <si>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</si>
  <si>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</si>
  <si>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</si>
  <si>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</si>
  <si>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</si>
  <si>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</si>
  <si>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</si>
  <si>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</si>
  <si>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</si>
  <si>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</si>
  <si>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</si>
  <si>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</si>
  <si>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</si>
  <si>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</si>
  <si>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</si>
  <si>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</si>
  <si>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</si>
  <si>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</si>
  <si>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</si>
  <si>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</si>
  <si>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</si>
  <si>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</si>
  <si>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</si>
  <si>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</si>
  <si>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</si>
  <si>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</si>
  <si>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</si>
  <si>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</si>
  <si>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</si>
  <si>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</si>
  <si>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</si>
  <si>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</si>
  <si>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</si>
  <si>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</si>
  <si>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</si>
  <si>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</si>
  <si>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</si>
  <si>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</si>
  <si>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</si>
  <si>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</si>
  <si>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</si>
  <si>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</si>
  <si>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</si>
  <si>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</si>
  <si>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</si>
  <si>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</si>
  <si>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</si>
  <si>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</si>
  <si>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</si>
  <si>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</si>
  <si>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</si>
  <si>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</si>
  <si>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</si>
  <si>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</si>
  <si>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</si>
  <si>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</si>
  <si>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</si>
  <si>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</si>
  <si>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</si>
  <si>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</si>
  <si>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</si>
  <si>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</si>
  <si>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</si>
  <si>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</si>
  <si>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</si>
  <si>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</si>
  <si>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</si>
  <si>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</si>
  <si>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</si>
  <si>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</si>
  <si>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</si>
  <si>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</si>
  <si>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</si>
  <si>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</si>
  <si>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</si>
  <si>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</si>
  <si>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</si>
  <si>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</si>
  <si>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</si>
  <si>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</si>
  <si>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</si>
  <si>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</si>
  <si>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</si>
  <si>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</si>
  <si>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</si>
  <si>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</si>
  <si>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</si>
  <si>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</si>
  <si>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</si>
  <si>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</si>
  <si>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</si>
  <si>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</si>
  <si>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</si>
  <si>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</si>
  <si>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</si>
  <si>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</si>
  <si>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</si>
  <si>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</si>
  <si>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</si>
  <si>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</si>
  <si>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</si>
  <si>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</si>
  <si>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</si>
  <si>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</si>
  <si>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</si>
  <si>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</si>
  <si>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</si>
  <si>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</si>
  <si>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</si>
  <si>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</si>
  <si>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</si>
  <si>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</si>
  <si>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</si>
  <si>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</si>
  <si>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</si>
  <si>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</si>
  <si>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</si>
  <si>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</si>
  <si>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</si>
  <si>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</si>
  <si>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</si>
  <si>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</si>
  <si>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</si>
  <si>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</si>
  <si>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</si>
  <si>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</si>
  <si>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</si>
  <si>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</si>
  <si>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</si>
  <si>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</si>
  <si>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</si>
  <si>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</si>
  <si>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</si>
  <si>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</si>
  <si>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</si>
  <si>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</si>
  <si>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</si>
  <si>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</si>
  <si>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</si>
  <si>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</si>
  <si>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</si>
  <si>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</si>
  <si>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</si>
  <si>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</si>
  <si>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</si>
  <si>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</si>
  <si>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</si>
  <si>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</si>
  <si>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</si>
  <si>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</si>
  <si>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</si>
  <si>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</si>
  <si>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</si>
  <si>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</si>
  <si>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</si>
  <si>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</si>
  <si>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</si>
  <si>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</si>
  <si>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</si>
  <si>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</si>
  <si>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</si>
  <si>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</si>
  <si>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</si>
  <si>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</si>
  <si>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</si>
  <si>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</si>
  <si>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</si>
  <si>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</si>
  <si>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</si>
  <si>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</si>
  <si>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</si>
  <si>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</si>
  <si>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</si>
  <si>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</si>
  <si>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</si>
  <si>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</si>
  <si>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</si>
  <si>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</si>
  <si>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</si>
  <si>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</si>
  <si>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</si>
  <si>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</si>
  <si>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</si>
  <si>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</si>
  <si>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</si>
  <si>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</si>
  <si>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</si>
  <si>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</si>
  <si>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</si>
  <si>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</si>
  <si>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</si>
  <si>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</si>
  <si>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</si>
  <si>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</si>
  <si>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</si>
  <si>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</si>
  <si>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</si>
  <si>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</si>
  <si>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</si>
  <si>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</si>
  <si>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</si>
  <si>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</si>
  <si>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</si>
  <si>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</si>
  <si>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</si>
  <si>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</si>
  <si>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</si>
  <si>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</si>
  <si>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</si>
  <si>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</si>
  <si>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</si>
  <si>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</si>
  <si>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</si>
  <si>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</si>
  <si>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</si>
  <si>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</si>
  <si>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</si>
  <si>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</si>
  <si>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</si>
  <si>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</si>
  <si>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</si>
  <si>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</si>
  <si>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</si>
  <si>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</si>
  <si>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</si>
  <si>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</si>
  <si>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</si>
  <si>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</si>
  <si>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</si>
  <si>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</si>
  <si>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</si>
  <si>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</si>
  <si>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</si>
  <si>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</si>
  <si>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</si>
  <si>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</si>
  <si>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</si>
  <si>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</si>
  <si>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</si>
  <si>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</si>
  <si>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</si>
  <si>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</si>
  <si>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</si>
  <si>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</si>
  <si>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</si>
  <si>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</si>
  <si>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</si>
  <si>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</si>
  <si>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</si>
  <si>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</si>
  <si>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</si>
  <si>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</si>
  <si>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</si>
  <si>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</si>
  <si>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</si>
  <si>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</si>
  <si>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</si>
  <si>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</si>
  <si>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</si>
  <si>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</si>
  <si>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</si>
  <si>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</si>
  <si>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</si>
  <si>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</si>
  <si>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</si>
  <si>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</si>
  <si>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</si>
  <si>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</si>
  <si>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</si>
  <si>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</si>
  <si>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</si>
  <si>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</si>
  <si>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</si>
  <si>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</si>
  <si>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</si>
  <si>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</si>
  <si>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</si>
  <si>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</si>
  <si>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</si>
  <si>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</si>
  <si>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</si>
  <si>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</si>
  <si>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</si>
  <si>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</si>
  <si>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</si>
  <si>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</si>
  <si>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</si>
  <si>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</si>
  <si>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</si>
  <si>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</si>
  <si>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</si>
  <si>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</si>
  <si>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</si>
  <si>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</si>
  <si>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</si>
  <si>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</si>
  <si>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</si>
  <si>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</si>
  <si>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</si>
  <si>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</si>
  <si>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</si>
  <si>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</si>
  <si>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</si>
  <si>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</si>
  <si>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</si>
  <si>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</si>
  <si>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</si>
  <si>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</si>
  <si>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</si>
  <si>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</si>
  <si>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</si>
  <si>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</si>
  <si>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</si>
  <si>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</si>
  <si>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</si>
  <si>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</si>
  <si>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</si>
  <si>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</si>
  <si>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</si>
  <si>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</si>
  <si>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</si>
  <si>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</si>
  <si>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</si>
  <si>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</si>
  <si>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</si>
  <si>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</si>
  <si>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</si>
  <si>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</si>
  <si>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</si>
  <si>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</si>
  <si>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</si>
  <si>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</si>
  <si>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</si>
  <si>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</si>
  <si>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</si>
  <si>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</si>
  <si>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</si>
  <si>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</si>
  <si>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</si>
  <si>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</si>
  <si>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</si>
  <si>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</si>
  <si>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</si>
  <si>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</si>
  <si>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</si>
  <si>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</si>
  <si>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</si>
  <si>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</si>
  <si>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</si>
  <si>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</si>
  <si>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</si>
  <si>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</si>
  <si>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</si>
  <si>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</si>
  <si>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</si>
  <si>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</si>
  <si>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</si>
  <si>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</si>
  <si>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</si>
  <si>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</si>
  <si>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</si>
  <si>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</si>
  <si>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</si>
  <si>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</si>
  <si>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</si>
  <si>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</si>
  <si>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</si>
  <si>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</si>
  <si>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</si>
  <si>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</si>
  <si>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</si>
  <si>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</si>
  <si>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</si>
  <si>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</si>
  <si>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</si>
  <si>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</si>
  <si>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</si>
  <si>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</si>
  <si>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</si>
  <si>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</si>
  <si>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</si>
  <si>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</si>
  <si>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</si>
  <si>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</si>
  <si>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</si>
  <si>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</si>
  <si>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</si>
  <si>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</si>
  <si>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</si>
  <si>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</si>
  <si>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</si>
  <si>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</si>
  <si>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</si>
  <si>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</si>
  <si>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</si>
  <si>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</si>
  <si>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</si>
  <si>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</si>
  <si>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</si>
  <si>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</si>
  <si>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</si>
  <si>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</si>
  <si>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</si>
  <si>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</si>
  <si>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</si>
  <si>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</si>
  <si>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</si>
  <si>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</si>
  <si>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</si>
  <si>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</si>
  <si>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</si>
  <si>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</si>
  <si>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</si>
  <si>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</si>
  <si>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</si>
  <si>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</si>
  <si>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</si>
  <si>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</si>
  <si>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</si>
  <si>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</si>
  <si>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</si>
  <si>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</si>
  <si>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</si>
  <si>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</si>
  <si>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</si>
  <si>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</si>
  <si>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</si>
  <si>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</si>
  <si>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</si>
  <si>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</si>
  <si>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</si>
  <si>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</si>
  <si>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</si>
  <si>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</si>
  <si>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</si>
  <si>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</si>
  <si>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</si>
  <si>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</si>
  <si>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</si>
  <si>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</si>
  <si>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</si>
  <si>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</si>
  <si>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</si>
  <si>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</si>
  <si>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</si>
  <si>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</si>
  <si>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</si>
  <si>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</si>
  <si>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</si>
  <si>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</si>
  <si>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</si>
  <si>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</si>
  <si>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</si>
  <si>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</si>
  <si>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</si>
  <si>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</si>
  <si>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</si>
  <si>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</si>
  <si>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</si>
  <si>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</si>
  <si>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</si>
  <si>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</si>
  <si>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</si>
  <si>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</si>
  <si>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</si>
  <si>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</si>
  <si>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</si>
  <si>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</si>
  <si>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</si>
  <si>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</si>
  <si>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</si>
  <si>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</si>
  <si>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</si>
  <si>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</si>
  <si>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</si>
  <si>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</si>
  <si>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</si>
  <si>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</si>
  <si>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</si>
  <si>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</si>
  <si>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</si>
  <si>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</si>
  <si>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</si>
  <si>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</si>
  <si>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</si>
  <si>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</si>
  <si>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</si>
  <si>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</si>
  <si>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</si>
  <si>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</si>
  <si>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</si>
  <si>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</si>
  <si>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</si>
  <si>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</si>
  <si>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</si>
  <si>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</si>
  <si>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</si>
  <si>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</si>
  <si>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</si>
  <si>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</si>
  <si>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</si>
  <si>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</si>
  <si>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</si>
  <si>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</si>
  <si>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</si>
  <si>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</si>
  <si>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</si>
  <si>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</si>
  <si>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</si>
  <si>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</si>
  <si>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</si>
  <si>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</si>
  <si>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</si>
  <si>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</si>
  <si>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</si>
  <si>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</si>
  <si>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</si>
  <si>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</si>
  <si>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</si>
  <si>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</si>
  <si>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</si>
  <si>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</si>
  <si>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</si>
  <si>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</si>
  <si>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</si>
  <si>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</si>
  <si>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</si>
  <si>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</si>
  <si>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</si>
  <si>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</si>
  <si>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</si>
  <si>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</si>
  <si>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</si>
  <si>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</si>
  <si>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</si>
  <si>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</si>
  <si>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</si>
  <si>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</si>
  <si>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</si>
  <si>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</si>
  <si>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</si>
  <si>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</si>
  <si>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</si>
  <si>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</si>
  <si>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</si>
  <si>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</si>
  <si>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</si>
  <si>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</si>
  <si>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</si>
  <si>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</si>
  <si>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</si>
  <si>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</si>
  <si>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</si>
  <si>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</si>
  <si>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</si>
  <si>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</si>
  <si>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</si>
  <si>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</si>
  <si>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</si>
  <si>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</si>
  <si>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</si>
  <si>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</si>
  <si>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</si>
  <si>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</si>
  <si>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</si>
  <si>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</si>
  <si>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</si>
  <si>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</si>
  <si>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</si>
  <si>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</si>
  <si>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</si>
  <si>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</si>
  <si>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</si>
  <si>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</si>
  <si>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</si>
  <si>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</si>
  <si>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</si>
  <si>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</si>
  <si>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</si>
  <si>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</si>
  <si>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</si>
  <si>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</si>
  <si>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</si>
  <si>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</si>
  <si>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</si>
  <si>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</si>
  <si>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</si>
  <si>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</si>
  <si>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</si>
  <si>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</si>
  <si>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</si>
  <si>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</si>
  <si>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</si>
  <si>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</si>
  <si>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</si>
  <si>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</si>
  <si>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</si>
  <si>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</si>
  <si>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</si>
  <si>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</si>
  <si>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</si>
  <si>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</si>
  <si>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</si>
  <si>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</si>
  <si>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</si>
  <si>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</si>
  <si>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</si>
  <si>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</si>
  <si>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</si>
  <si>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</si>
  <si>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</si>
  <si>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</si>
  <si>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</si>
  <si>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</si>
  <si>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</si>
  <si>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</si>
  <si>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</si>
  <si>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</si>
  <si>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</si>
  <si>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</si>
  <si>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</si>
  <si>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</si>
  <si>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</si>
  <si>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</si>
  <si>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</si>
  <si>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</si>
  <si>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</si>
  <si>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</si>
  <si>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</si>
  <si>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</si>
  <si>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</si>
  <si>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</si>
  <si>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</si>
  <si>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</si>
  <si>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</si>
  <si>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</si>
  <si>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</si>
  <si>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</si>
  <si>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</si>
  <si>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</si>
  <si>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</si>
  <si>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</si>
  <si>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</si>
  <si>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</si>
  <si>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</si>
  <si>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</si>
  <si>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</si>
  <si>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</si>
  <si>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</si>
  <si>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</si>
  <si>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</si>
  <si>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</si>
  <si>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</si>
  <si>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</si>
  <si>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</si>
  <si>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</si>
  <si>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</si>
  <si>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</si>
  <si>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</si>
  <si>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</si>
  <si>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</si>
  <si>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</si>
  <si>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</si>
  <si>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</si>
  <si>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</si>
  <si>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</si>
  <si>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</si>
  <si>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</si>
  <si>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</si>
  <si>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</si>
  <si>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</si>
  <si>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</si>
  <si>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</si>
  <si>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</si>
  <si>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</si>
  <si>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</si>
  <si>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</si>
  <si>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</si>
  <si>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</si>
  <si>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</si>
  <si>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</si>
  <si>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</si>
  <si>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</si>
  <si>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</si>
  <si>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</si>
  <si>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</si>
  <si>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</si>
  <si>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</si>
  <si>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</si>
  <si>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</si>
  <si>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</si>
  <si>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</si>
  <si>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</si>
  <si>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</si>
  <si>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</si>
  <si>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</si>
  <si>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</si>
  <si>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</si>
  <si>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</si>
  <si>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</si>
  <si>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</si>
  <si>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</si>
  <si>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</si>
  <si>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</si>
  <si>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</si>
  <si>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</si>
  <si>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</si>
  <si>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</si>
  <si>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</si>
  <si>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</si>
  <si>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</si>
  <si>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</si>
  <si>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</si>
  <si>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</si>
  <si>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</si>
  <si>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</si>
  <si>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</si>
  <si>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</si>
  <si>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</si>
  <si>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</si>
  <si>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</si>
  <si>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</si>
  <si>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</si>
  <si>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</si>
  <si>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</si>
  <si>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</si>
  <si>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</si>
  <si>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</si>
  <si>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</si>
  <si>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</si>
  <si>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</si>
  <si>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</si>
  <si>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</si>
  <si>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</si>
  <si>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</si>
  <si>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</si>
  <si>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</si>
  <si>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</si>
  <si>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</si>
  <si>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</si>
  <si>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</si>
  <si>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</si>
  <si>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</si>
  <si>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</si>
  <si>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</si>
  <si>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</si>
  <si>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</si>
  <si>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</si>
  <si>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</si>
  <si>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</si>
  <si>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</si>
  <si>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</si>
  <si>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</si>
  <si>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</si>
  <si>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</si>
  <si>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</si>
  <si>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</si>
  <si>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</si>
  <si>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</si>
  <si>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</si>
  <si>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</si>
  <si>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</si>
  <si>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</si>
  <si>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</si>
  <si>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</si>
  <si>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</si>
  <si>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</si>
  <si>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</si>
  <si>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</si>
  <si>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</si>
  <si>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</si>
  <si>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</si>
  <si>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</si>
  <si>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</si>
  <si>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</si>
  <si>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</si>
  <si>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</si>
  <si>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</si>
  <si>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</si>
  <si>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</si>
  <si>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</si>
  <si>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</si>
  <si>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</si>
  <si>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</si>
  <si>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</si>
  <si>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</si>
  <si>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</si>
  <si>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</si>
  <si>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</si>
  <si>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</si>
  <si>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</si>
  <si>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</si>
  <si>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</si>
  <si>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</si>
  <si>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</si>
  <si>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</si>
  <si>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</si>
  <si>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</si>
  <si>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</si>
  <si>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</si>
  <si>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</si>
  <si>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</si>
  <si>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</si>
  <si>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</si>
  <si>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</si>
  <si>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</si>
  <si>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</si>
  <si>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</si>
  <si>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</si>
  <si>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</si>
  <si>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</si>
  <si>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</si>
  <si>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</si>
  <si>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</si>
  <si>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</si>
  <si>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</si>
  <si>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</si>
  <si>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</si>
  <si>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</si>
  <si>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</si>
  <si>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</si>
  <si>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</si>
  <si>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</si>
  <si>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</si>
  <si>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</si>
  <si>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</si>
  <si>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</si>
  <si>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</si>
  <si>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</si>
  <si>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</si>
  <si>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</si>
  <si>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</si>
  <si>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</si>
  <si>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</si>
  <si>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</si>
  <si>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</si>
  <si>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</si>
  <si>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</si>
  <si>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</si>
  <si>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</si>
  <si>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</si>
  <si>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</si>
  <si>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</si>
  <si>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</si>
  <si>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</si>
  <si>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</si>
  <si>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</si>
  <si>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</si>
  <si>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</si>
  <si>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</si>
  <si>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</si>
  <si>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</si>
  <si>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</si>
  <si>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</si>
  <si>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</si>
  <si>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</si>
  <si>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</si>
  <si>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</si>
  <si>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</si>
  <si>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</si>
  <si>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</si>
  <si>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</si>
  <si>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</si>
  <si>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</si>
  <si>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</si>
  <si>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</si>
  <si>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</si>
  <si>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</si>
  <si>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</si>
  <si>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</si>
  <si>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</si>
  <si>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</si>
  <si>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</si>
  <si>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</si>
  <si>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</si>
  <si>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</si>
  <si>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</si>
  <si>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</si>
  <si>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</si>
  <si>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</si>
  <si>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</si>
  <si>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</si>
  <si>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</si>
  <si>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</si>
  <si>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</si>
  <si>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</si>
  <si>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</si>
  <si>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</si>
  <si>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</si>
  <si>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</si>
  <si>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</si>
  <si>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</si>
  <si>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</si>
  <si>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</si>
  <si>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</si>
  <si>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</si>
  <si>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</si>
  <si>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</si>
  <si>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</si>
  <si>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</si>
  <si>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</si>
  <si>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</si>
  <si>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</si>
  <si>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</si>
  <si>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</si>
  <si>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</si>
  <si>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</si>
  <si>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</si>
  <si>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</si>
  <si>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</si>
  <si>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</si>
  <si>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</si>
  <si>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</si>
  <si>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</si>
  <si>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</si>
  <si>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</si>
  <si>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</si>
  <si>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</si>
  <si>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</si>
  <si>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</si>
  <si>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</si>
  <si>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</si>
  <si>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</si>
  <si>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</si>
  <si>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</si>
  <si>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</si>
  <si>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</si>
  <si>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</si>
  <si>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</si>
  <si>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</si>
  <si>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</si>
  <si>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</si>
  <si>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</si>
  <si>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</si>
  <si>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</si>
  <si>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</si>
  <si>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</si>
  <si>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</si>
  <si>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</si>
  <si>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</si>
  <si>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</si>
  <si>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</si>
  <si>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</si>
  <si>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</si>
  <si>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</si>
  <si>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</si>
  <si>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</si>
  <si>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</si>
  <si>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</si>
  <si>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</si>
  <si>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</si>
  <si>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</si>
  <si>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</si>
  <si>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</si>
  <si>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</si>
  <si>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</si>
  <si>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</si>
  <si>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</si>
  <si>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</si>
  <si>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</si>
  <si>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</si>
  <si>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</si>
  <si>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</si>
  <si>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</si>
  <si>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</si>
  <si>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</si>
  <si>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</si>
  <si>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</si>
  <si>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</si>
  <si>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</si>
  <si>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</si>
  <si>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</si>
  <si>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</si>
  <si>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</si>
  <si>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</si>
  <si>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</si>
  <si>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</si>
  <si>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</si>
  <si>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</si>
  <si>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</si>
  <si>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</si>
  <si>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</si>
  <si>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</si>
  <si>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</si>
  <si>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</si>
  <si>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</si>
  <si>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</si>
  <si>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</si>
  <si>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</si>
  <si>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</si>
  <si>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</si>
  <si>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</si>
  <si>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</si>
  <si>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</si>
  <si>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</si>
  <si>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</si>
  <si>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</si>
  <si>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</si>
  <si>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</si>
  <si>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</si>
  <si>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</si>
  <si>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</si>
  <si>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</si>
  <si>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</si>
  <si>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</si>
  <si>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</si>
  <si>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</si>
  <si>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</si>
  <si>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</si>
  <si>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</si>
  <si>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</si>
  <si>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</si>
  <si>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</si>
  <si>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</si>
  <si>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</si>
  <si>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</si>
  <si>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</si>
  <si>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</si>
  <si>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</si>
  <si>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</si>
  <si>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</si>
  <si>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</si>
  <si>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</si>
  <si>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</si>
  <si>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</si>
  <si>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</si>
  <si>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</si>
  <si>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</si>
  <si>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</si>
  <si>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</si>
  <si>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</si>
  <si>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</si>
  <si>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</si>
  <si>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</si>
  <si>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</si>
  <si>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</si>
  <si>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</si>
  <si>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</si>
  <si>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</si>
  <si>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</si>
  <si>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</si>
  <si>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</si>
  <si>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</si>
  <si>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</si>
  <si>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</si>
  <si>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</si>
  <si>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</si>
  <si>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</si>
  <si>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</si>
  <si>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</si>
  <si>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</si>
  <si>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</si>
  <si>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</si>
  <si>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</si>
  <si>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</si>
  <si>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</si>
  <si>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</si>
  <si>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</si>
  <si>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</si>
  <si>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</si>
  <si>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</si>
  <si>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</si>
  <si>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</si>
  <si>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</si>
  <si>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</si>
  <si>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</si>
  <si>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</si>
  <si>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</si>
  <si>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</si>
  <si>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</si>
  <si>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</si>
  <si>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</si>
  <si>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</si>
  <si>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</si>
  <si>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</si>
  <si>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</si>
  <si>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</si>
  <si>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</si>
  <si>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</si>
  <si>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</si>
  <si>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</si>
  <si>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</si>
  <si>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</si>
  <si>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</si>
  <si>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</si>
  <si>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</si>
  <si>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</si>
  <si>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</si>
  <si>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</si>
  <si>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</si>
  <si>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</si>
  <si>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</si>
  <si>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</si>
  <si>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</si>
  <si>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</si>
  <si>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</si>
  <si>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</si>
  <si>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</si>
  <si>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</si>
  <si>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</si>
  <si>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</si>
  <si>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</si>
  <si>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</si>
  <si>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</si>
  <si>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</si>
  <si>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</si>
  <si>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</si>
  <si>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</si>
  <si>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</si>
  <si>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</si>
  <si>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</si>
  <si>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</si>
  <si>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</si>
  <si>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</si>
  <si>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</si>
  <si>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</si>
  <si>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</si>
  <si>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</si>
  <si>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</si>
  <si>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</si>
  <si>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</si>
  <si>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</si>
  <si>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</si>
  <si>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</si>
  <si>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</si>
  <si>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</si>
  <si>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</si>
  <si>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</si>
  <si>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</si>
  <si>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</si>
  <si>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</si>
  <si>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</si>
  <si>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</si>
  <si>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</si>
  <si>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</si>
  <si>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</si>
  <si>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</si>
  <si>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</si>
  <si>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</si>
  <si>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</si>
  <si>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</si>
  <si>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</si>
  <si>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</si>
  <si>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</si>
  <si>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</si>
  <si>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</si>
  <si>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</si>
  <si>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</si>
  <si>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</si>
  <si>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</si>
  <si>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</si>
  <si>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</si>
  <si>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</si>
  <si>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</si>
  <si>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</si>
  <si>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</si>
  <si>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</si>
  <si>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</si>
  <si>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</si>
  <si>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</si>
  <si>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</si>
  <si>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</si>
  <si>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</si>
  <si>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</si>
  <si>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</si>
  <si>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</si>
  <si>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</si>
  <si>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</si>
  <si>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</si>
  <si>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</si>
  <si>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</si>
  <si>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</si>
  <si>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</si>
  <si>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</si>
  <si>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</si>
  <si>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</si>
  <si>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</si>
  <si>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</si>
  <si>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</si>
  <si>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</si>
  <si>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</si>
  <si>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</si>
  <si>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</si>
  <si>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</si>
  <si>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</si>
  <si>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</si>
  <si>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</si>
  <si>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</si>
  <si>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</si>
  <si>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</si>
  <si>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</si>
  <si>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</si>
  <si>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</si>
  <si>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</si>
  <si>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</si>
  <si>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</si>
  <si>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</si>
  <si>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</si>
  <si>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</si>
  <si>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</si>
  <si>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</si>
  <si>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</si>
  <si>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</si>
  <si>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</si>
  <si>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</si>
  <si>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</si>
  <si>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</si>
  <si>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</si>
  <si>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</si>
  <si>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</si>
  <si>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</si>
  <si>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</si>
  <si>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</si>
  <si>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</si>
  <si>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</si>
  <si>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</si>
  <si>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</si>
  <si>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</si>
  <si>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</si>
  <si>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</si>
  <si>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</si>
  <si>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</si>
  <si>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</si>
  <si>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</si>
  <si>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</si>
  <si>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</si>
  <si>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</si>
  <si>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</si>
  <si>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</si>
  <si>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</si>
  <si>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</si>
  <si>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</si>
  <si>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</si>
  <si>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</si>
  <si>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</si>
  <si>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</si>
  <si>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</si>
  <si>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</si>
  <si>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</si>
  <si>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</si>
  <si>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</si>
  <si>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</si>
  <si>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</si>
  <si>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</si>
  <si>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</si>
  <si>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</si>
  <si>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</si>
  <si>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</si>
  <si>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</si>
  <si>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</si>
  <si>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</si>
  <si>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</si>
  <si>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</si>
  <si>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</si>
  <si>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</si>
  <si>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</si>
  <si>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</si>
  <si>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</si>
  <si>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</si>
  <si>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</si>
  <si>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</si>
  <si>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</si>
  <si>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</si>
  <si>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</si>
  <si>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</si>
  <si>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</si>
  <si>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</si>
  <si>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</si>
  <si>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</si>
  <si>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</si>
  <si>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</si>
  <si>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</si>
  <si>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</si>
  <si>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</si>
  <si>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</si>
  <si>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</si>
  <si>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</si>
  <si>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</si>
  <si>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</si>
  <si>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</si>
  <si>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</si>
  <si>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</si>
  <si>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</si>
  <si>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</si>
  <si>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</si>
  <si>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</si>
  <si>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</si>
  <si>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</si>
  <si>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</si>
  <si>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</si>
  <si>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</si>
  <si>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</si>
  <si>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</si>
  <si>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</si>
  <si>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</si>
  <si>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</si>
  <si>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</si>
  <si>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</si>
  <si>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</si>
  <si>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</si>
  <si>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</si>
  <si>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</si>
  <si>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</si>
  <si>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</si>
  <si>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</si>
  <si>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</si>
  <si>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</si>
  <si>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</si>
  <si>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</si>
  <si>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</si>
  <si>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</si>
  <si>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</si>
  <si>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</si>
  <si>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</si>
  <si>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</si>
  <si>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</si>
  <si>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</si>
  <si>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</si>
  <si>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</si>
  <si>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</si>
  <si>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</si>
  <si>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</si>
  <si>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</si>
  <si>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</si>
  <si>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</si>
  <si>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</si>
  <si>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</si>
  <si>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</si>
  <si>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</si>
  <si>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</si>
  <si>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</si>
  <si>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</si>
  <si>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</si>
  <si>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</si>
  <si>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</si>
  <si>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</si>
  <si>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</si>
  <si>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</si>
  <si>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</si>
  <si>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</si>
  <si>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</si>
  <si>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</si>
  <si>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</si>
  <si>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</si>
  <si>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</si>
  <si>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</si>
  <si>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</si>
  <si>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</si>
  <si>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</si>
  <si>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</si>
  <si>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</si>
  <si>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</si>
  <si>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</si>
  <si>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</si>
  <si>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</si>
  <si>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</si>
  <si>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</si>
  <si>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</si>
  <si>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</si>
  <si>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</si>
  <si>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</si>
  <si>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</si>
  <si>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</si>
  <si>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</si>
  <si>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</si>
  <si>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</si>
  <si>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</si>
  <si>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</si>
  <si>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</si>
  <si>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</si>
  <si>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</si>
  <si>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</si>
  <si>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</si>
  <si>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</si>
  <si>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</si>
  <si>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</si>
  <si>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</si>
  <si>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</si>
  <si>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</si>
  <si>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</si>
  <si>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</si>
  <si>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</si>
  <si>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</si>
  <si>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</si>
  <si>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</si>
  <si>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</si>
  <si>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</si>
  <si>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</si>
  <si>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</si>
  <si>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</si>
  <si>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</si>
  <si>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</si>
  <si>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</si>
  <si>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</si>
  <si>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</si>
  <si>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</si>
  <si>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</si>
  <si>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</si>
  <si>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</si>
  <si>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</si>
  <si>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</si>
  <si>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</si>
  <si>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</si>
  <si>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</si>
  <si>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</si>
  <si>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</si>
  <si>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</si>
  <si>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</si>
  <si>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</si>
  <si>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</si>
  <si>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</si>
  <si>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</si>
  <si>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</si>
  <si>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</si>
  <si>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</si>
  <si>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</si>
  <si>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</si>
  <si>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</si>
  <si>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</si>
  <si>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</si>
  <si>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</si>
  <si>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</si>
  <si>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</si>
  <si>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</si>
  <si>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</si>
  <si>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</si>
  <si>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</si>
  <si>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</si>
  <si>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</si>
  <si>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</si>
  <si>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</si>
  <si>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</si>
  <si>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</si>
  <si>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</si>
  <si>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</si>
  <si>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</si>
  <si>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</si>
  <si>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</si>
  <si>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</si>
  <si>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</si>
  <si>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</si>
  <si>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</si>
  <si>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</si>
  <si>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</si>
  <si>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</si>
  <si>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</si>
  <si>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</si>
  <si>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</si>
  <si>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</si>
  <si>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</si>
  <si>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</si>
  <si>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</si>
  <si>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</si>
  <si>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</si>
  <si>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</si>
  <si>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</si>
  <si>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</si>
  <si>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</si>
  <si>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</si>
  <si>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</si>
  <si>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</si>
  <si>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</si>
  <si>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</si>
  <si>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</si>
  <si>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</si>
  <si>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</si>
  <si>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</si>
  <si>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</si>
  <si>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</si>
  <si>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</si>
  <si>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</si>
  <si>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</si>
  <si>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</si>
  <si>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</si>
  <si>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</si>
  <si>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</si>
  <si>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</si>
  <si>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</si>
  <si>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</si>
  <si>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</si>
  <si>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</si>
  <si>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</si>
  <si>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</si>
  <si>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</si>
  <si>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</si>
  <si>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</si>
  <si>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</si>
  <si>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</si>
  <si>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</si>
  <si>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</si>
  <si>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</si>
  <si>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</si>
  <si>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</si>
  <si>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</si>
  <si>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</si>
  <si>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</si>
  <si>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</si>
  <si>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</si>
  <si>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</si>
  <si>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</si>
  <si>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</si>
  <si>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</si>
  <si>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</si>
  <si>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</si>
  <si>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</si>
  <si>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</si>
  <si>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</si>
  <si>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</si>
  <si>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</si>
  <si>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</si>
  <si>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</si>
  <si>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</si>
  <si>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</si>
  <si>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</si>
  <si>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</si>
  <si>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</si>
  <si>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</si>
  <si>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</si>
  <si>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</si>
  <si>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</si>
  <si>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</si>
  <si>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</si>
  <si>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</si>
  <si>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</si>
  <si>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</si>
  <si>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</si>
  <si>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</si>
  <si>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</si>
  <si>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</si>
  <si>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</si>
  <si>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</si>
  <si>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</si>
  <si>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</si>
  <si>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</si>
  <si>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</si>
  <si>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</si>
  <si>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</si>
  <si>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</si>
  <si>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</si>
  <si>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</si>
  <si>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</si>
  <si>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</si>
  <si>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</si>
  <si>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</si>
  <si>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</si>
  <si>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</si>
  <si>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</si>
  <si>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</si>
  <si>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</si>
  <si>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</si>
  <si>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</si>
  <si>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</si>
  <si>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</si>
  <si>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</si>
  <si>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</si>
  <si>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</si>
  <si>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</si>
  <si>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</si>
  <si>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</si>
  <si>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</si>
  <si>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</si>
  <si>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</si>
  <si>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</si>
  <si>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</si>
  <si>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</si>
  <si>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</si>
  <si>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</si>
  <si>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</si>
  <si>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</si>
  <si>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</si>
  <si>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</si>
  <si>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</si>
  <si>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</si>
  <si>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</si>
  <si>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</si>
  <si>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</si>
  <si>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</si>
  <si>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</si>
  <si>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</si>
  <si>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</si>
  <si>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</si>
  <si>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</si>
  <si>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</si>
  <si>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</si>
  <si>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</si>
  <si>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</si>
  <si>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</si>
  <si>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</si>
  <si>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</si>
  <si>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</si>
  <si>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</si>
  <si>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</si>
  <si>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</si>
  <si>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</si>
  <si>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</si>
  <si>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</si>
  <si>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</si>
  <si>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</si>
  <si>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</si>
  <si>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</si>
  <si>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</si>
  <si>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</si>
  <si>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</si>
  <si>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</si>
  <si>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</si>
  <si>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</si>
  <si>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</si>
  <si>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</si>
  <si>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</si>
  <si>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</si>
  <si>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</si>
  <si>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</si>
  <si>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</si>
  <si>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</si>
  <si>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</si>
  <si>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</si>
  <si>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</si>
  <si>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</si>
  <si>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</si>
  <si>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</si>
  <si>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</si>
  <si>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</si>
  <si>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</si>
  <si>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</si>
  <si>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</si>
  <si>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</si>
  <si>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</si>
  <si>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</si>
  <si>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</si>
  <si>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</si>
  <si>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</si>
  <si>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</si>
  <si>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</si>
  <si>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</si>
  <si>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</si>
  <si>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</si>
  <si>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</si>
  <si>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</si>
  <si>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</si>
  <si>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</si>
  <si>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</si>
  <si>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</si>
  <si>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</si>
  <si>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</si>
  <si>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</si>
  <si>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</si>
  <si>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</si>
  <si>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</si>
  <si>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</si>
  <si>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</si>
  <si>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</si>
  <si>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</si>
  <si>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</si>
  <si>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</si>
  <si>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</si>
  <si>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</si>
  <si>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</si>
  <si>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</si>
  <si>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</si>
  <si>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</si>
  <si>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</si>
  <si>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</si>
  <si>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</si>
  <si>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</si>
  <si>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</si>
  <si>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</si>
  <si>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</si>
  <si>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</si>
  <si>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</si>
  <si>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</si>
  <si>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</si>
  <si>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</si>
  <si>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</si>
  <si>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</si>
  <si>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</si>
  <si>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</si>
  <si>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</si>
  <si>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</si>
  <si>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</si>
  <si>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</si>
  <si>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</si>
  <si>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</si>
  <si>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</si>
  <si>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</si>
  <si>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</si>
  <si>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</si>
  <si>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</si>
  <si>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</si>
  <si>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</si>
  <si>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</si>
  <si>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</si>
  <si>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</si>
  <si>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</si>
  <si>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</si>
  <si>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</si>
  <si>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</si>
  <si>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</si>
  <si>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</si>
  <si>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</si>
  <si>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</si>
  <si>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</si>
  <si>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</si>
  <si>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</si>
  <si>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</si>
  <si>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</si>
  <si>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</si>
  <si>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</si>
  <si>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</si>
  <si>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</si>
  <si>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</si>
  <si>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</si>
  <si>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</si>
  <si>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</si>
  <si>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</si>
  <si>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</si>
  <si>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</si>
  <si>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</si>
  <si>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</si>
  <si>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</si>
  <si>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</si>
  <si>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</si>
  <si>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</si>
  <si>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</si>
  <si>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</si>
  <si>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</si>
  <si>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</si>
  <si>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</si>
  <si>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</si>
  <si>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</si>
  <si>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</si>
  <si>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</si>
  <si>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</si>
  <si>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</si>
  <si>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</si>
  <si>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</si>
  <si>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</si>
  <si>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</si>
  <si>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</si>
  <si>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</si>
  <si>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</si>
  <si>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</si>
  <si>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</si>
  <si>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</si>
  <si>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</si>
  <si>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</si>
  <si>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</si>
  <si>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</si>
  <si>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</si>
  <si>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</si>
  <si>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</si>
  <si>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</si>
  <si>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</si>
  <si>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</si>
  <si>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</si>
  <si>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</si>
  <si>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</si>
  <si>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</si>
  <si>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</si>
  <si>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</si>
  <si>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</si>
  <si>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</si>
  <si>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</si>
  <si>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</si>
  <si>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</si>
  <si>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</si>
  <si>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</si>
  <si>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</si>
  <si>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</si>
  <si>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</si>
  <si>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</si>
  <si>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</si>
  <si>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</si>
  <si>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</si>
  <si>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</si>
  <si>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</si>
  <si>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</si>
  <si>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</si>
  <si>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</si>
  <si>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</si>
  <si>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</si>
  <si>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</si>
  <si>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</si>
  <si>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</si>
  <si>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</si>
  <si>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</si>
  <si>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</si>
  <si>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</si>
  <si>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</si>
  <si>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</si>
  <si>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</si>
  <si>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</si>
  <si>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</si>
  <si>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</si>
  <si>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</si>
  <si>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</si>
  <si>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</si>
  <si>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</si>
  <si>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</si>
  <si>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</si>
  <si>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</si>
  <si>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</si>
  <si>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</si>
  <si>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</si>
  <si>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</si>
  <si>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</si>
  <si>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</si>
  <si>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</si>
  <si>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</si>
  <si>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</si>
  <si>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</si>
  <si>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</si>
  <si>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</si>
  <si>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</si>
  <si>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</si>
  <si>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</si>
  <si>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</si>
  <si>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</si>
  <si>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</si>
  <si>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</si>
  <si>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</si>
  <si>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</si>
  <si>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</si>
  <si>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</si>
  <si>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</si>
  <si>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</si>
  <si>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</si>
  <si>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</si>
  <si>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</si>
  <si>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</si>
  <si>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</si>
  <si>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</si>
  <si>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</si>
  <si>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</si>
  <si>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</si>
  <si>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</si>
  <si>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</si>
  <si>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</si>
  <si>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</si>
  <si>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</si>
  <si>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</si>
  <si>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</si>
  <si>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</si>
  <si>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</si>
  <si>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</si>
  <si>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</si>
  <si>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</si>
  <si>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</si>
  <si>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</si>
  <si>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</si>
  <si>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</si>
  <si>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</si>
  <si>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</si>
  <si>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</si>
  <si>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</si>
  <si>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</si>
  <si>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</si>
  <si>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</si>
  <si>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</si>
  <si>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</si>
  <si>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</si>
  <si>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</si>
  <si>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</si>
  <si>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</si>
  <si>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</si>
  <si>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</si>
  <si>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</si>
  <si>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</si>
  <si>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</si>
  <si>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</si>
  <si>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</si>
  <si>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</si>
  <si>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</si>
  <si>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</si>
  <si>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</si>
  <si>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</si>
  <si>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</si>
  <si>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</si>
  <si>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</si>
  <si>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</si>
  <si>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</si>
  <si>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</si>
  <si>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</si>
  <si>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</si>
  <si>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</si>
  <si>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</si>
  <si>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</si>
  <si>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</si>
  <si>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</si>
  <si>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</si>
  <si>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</si>
  <si>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</si>
  <si>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</si>
  <si>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</si>
  <si>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</si>
  <si>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</si>
  <si>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</si>
  <si>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</si>
  <si>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</si>
  <si>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</si>
  <si>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</si>
  <si>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</si>
  <si>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</si>
  <si>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</si>
  <si>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</si>
  <si>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</si>
  <si>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</si>
  <si>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</si>
  <si>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</si>
  <si>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</si>
  <si>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</si>
  <si>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</si>
  <si>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</si>
  <si>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</si>
  <si>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</si>
  <si>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</si>
  <si>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</si>
  <si>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</si>
  <si>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</si>
  <si>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</si>
  <si>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</si>
  <si>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</si>
  <si>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</si>
  <si>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</si>
  <si>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</si>
  <si>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</si>
  <si>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</si>
  <si>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</si>
  <si>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</si>
  <si>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</si>
  <si>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</si>
  <si>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</si>
  <si>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</si>
  <si>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</si>
  <si>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</si>
  <si>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</si>
  <si>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</si>
  <si>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</si>
  <si>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</si>
  <si>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</si>
  <si>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</si>
  <si>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</si>
  <si>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</si>
  <si>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</si>
  <si>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</si>
  <si>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</si>
  <si>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</si>
  <si>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</si>
  <si>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</si>
  <si>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</si>
  <si>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</si>
  <si>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</si>
  <si>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</si>
  <si>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</si>
  <si>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</si>
  <si>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</si>
  <si>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</si>
  <si>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</si>
  <si>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</si>
  <si>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</si>
  <si>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</si>
  <si>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</si>
  <si>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</si>
  <si>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</si>
  <si>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</si>
  <si>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</si>
  <si>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</si>
  <si>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</si>
  <si>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</si>
  <si>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</si>
  <si>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</si>
  <si>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</si>
  <si>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</si>
  <si>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</si>
  <si>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</si>
  <si>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</si>
  <si>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</si>
  <si>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</si>
  <si>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</si>
  <si>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</si>
  <si>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</si>
  <si>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</si>
  <si>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</si>
  <si>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</si>
  <si>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</si>
  <si>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</si>
  <si>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</si>
  <si>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</si>
  <si>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</si>
  <si>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</si>
  <si>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</si>
  <si>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</si>
  <si>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</si>
  <si>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</si>
  <si>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</si>
  <si>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</si>
  <si>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</si>
  <si>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</si>
  <si>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</si>
  <si>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</si>
  <si>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</si>
  <si>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</si>
  <si>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</si>
  <si>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</si>
  <si>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</si>
  <si>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</si>
  <si>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</si>
  <si>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</si>
  <si>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</si>
  <si>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</si>
  <si>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</si>
  <si>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</si>
  <si>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</si>
  <si>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</si>
  <si>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</si>
  <si>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</si>
  <si>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</si>
  <si>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</si>
  <si>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</si>
  <si>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</si>
  <si>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</si>
  <si>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</si>
  <si>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</si>
  <si>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</si>
  <si>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</si>
  <si>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</si>
  <si>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</si>
  <si>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</si>
  <si>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</si>
  <si>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</si>
  <si>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</si>
  <si>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</si>
  <si>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</si>
  <si>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</si>
  <si>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</si>
  <si>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</si>
  <si>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</si>
  <si>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</si>
  <si>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</si>
  <si>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</si>
  <si>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</si>
  <si>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</si>
  <si>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</si>
  <si>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</si>
  <si>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</si>
  <si>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</si>
  <si>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</si>
  <si>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</si>
  <si>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</si>
  <si>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</si>
  <si>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</si>
  <si>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</si>
  <si>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</si>
  <si>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</si>
  <si>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</si>
  <si>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</si>
  <si>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</si>
  <si>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</si>
  <si>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</si>
  <si>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</si>
  <si>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</si>
  <si>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</si>
  <si>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</si>
  <si>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</si>
  <si>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</si>
  <si>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</si>
  <si>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</si>
  <si>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</si>
  <si>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</si>
  <si>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</si>
  <si>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</si>
  <si>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</si>
  <si>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</si>
  <si>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</si>
  <si>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</si>
  <si>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</si>
  <si>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</si>
  <si>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</si>
  <si>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</si>
  <si>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</si>
  <si>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</si>
  <si>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</si>
  <si>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</si>
  <si>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</si>
  <si>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</si>
  <si>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</si>
  <si>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</si>
  <si>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</si>
  <si>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</si>
  <si>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</si>
  <si>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</si>
  <si>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</si>
  <si>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</si>
  <si>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</si>
  <si>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</si>
  <si>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</si>
  <si>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</si>
  <si>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</si>
  <si>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</si>
  <si>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</si>
  <si>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</si>
  <si>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</si>
  <si>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</si>
  <si>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</si>
  <si>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</si>
  <si>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</si>
  <si>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</si>
  <si>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</si>
  <si>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</si>
  <si>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</si>
  <si>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</si>
  <si>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</si>
  <si>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</si>
  <si>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</si>
  <si>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</si>
  <si>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</si>
  <si>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</si>
  <si>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</si>
  <si>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</si>
  <si>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</si>
  <si>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</si>
  <si>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</si>
  <si>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</si>
  <si>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</si>
  <si>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</si>
  <si>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</si>
  <si>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</si>
  <si>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</si>
  <si>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</si>
  <si>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</si>
  <si>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</si>
  <si>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</si>
  <si>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</si>
  <si>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</si>
  <si>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</si>
  <si>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</si>
  <si>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</si>
  <si>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</si>
  <si>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</si>
  <si>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</si>
  <si>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</si>
  <si>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</si>
  <si>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</si>
  <si>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</si>
  <si>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</si>
  <si>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</si>
  <si>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</si>
  <si>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</si>
  <si>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</si>
  <si>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</si>
  <si>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</si>
  <si>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</si>
  <si>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</si>
  <si>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</si>
  <si>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</si>
  <si>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</si>
  <si>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</si>
  <si>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</si>
  <si>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</si>
  <si>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</si>
  <si>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</si>
  <si>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</si>
  <si>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</si>
  <si>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</si>
  <si>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</si>
  <si>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</si>
  <si>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</si>
  <si>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</si>
  <si>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</si>
  <si>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</si>
  <si>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</si>
  <si>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</si>
  <si>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</si>
  <si>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</si>
  <si>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</si>
  <si>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</si>
  <si>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</si>
  <si>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</si>
  <si>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</si>
  <si>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</si>
  <si>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</si>
  <si>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</si>
  <si>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</si>
  <si>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</si>
  <si>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</si>
  <si>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</si>
  <si>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</si>
  <si>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</si>
  <si>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</si>
  <si>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</si>
  <si>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</si>
  <si>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</si>
  <si>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</si>
  <si>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</si>
  <si>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</si>
  <si>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</si>
  <si>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</si>
  <si>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</si>
  <si>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</si>
  <si>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</si>
  <si>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</si>
  <si>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</si>
  <si>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</si>
  <si>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</si>
  <si>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</si>
  <si>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</si>
  <si>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</si>
  <si>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</si>
  <si>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</si>
  <si>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</si>
  <si>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</si>
  <si>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</si>
  <si>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</si>
  <si>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</si>
  <si>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</si>
  <si>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</si>
  <si>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</si>
  <si>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</si>
  <si>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</si>
  <si>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</si>
  <si>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</si>
  <si>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</si>
  <si>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</si>
  <si>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</si>
  <si>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</si>
  <si>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</si>
  <si>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</si>
  <si>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</si>
  <si>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</si>
  <si>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</si>
  <si>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</si>
  <si>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</si>
  <si>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</si>
  <si>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</si>
  <si>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</si>
  <si>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</si>
  <si>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</si>
  <si>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</si>
  <si>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</si>
  <si>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</si>
  <si>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</si>
  <si>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</si>
  <si>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</si>
  <si>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</si>
  <si>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</si>
  <si>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</si>
  <si>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</si>
  <si>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</si>
  <si>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</si>
  <si>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</si>
  <si>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</si>
  <si>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</si>
  <si>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</si>
  <si>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</si>
  <si>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</si>
  <si>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</si>
  <si>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</si>
  <si>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</si>
  <si>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</si>
  <si>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</si>
  <si>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</si>
  <si>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</si>
  <si>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</si>
  <si>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</si>
  <si>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</si>
  <si>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</si>
  <si>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</si>
  <si>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</si>
  <si>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</si>
  <si>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</si>
  <si>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</si>
  <si>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</si>
  <si>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</si>
  <si>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</si>
  <si>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</si>
  <si>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</si>
  <si>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</si>
  <si>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</si>
  <si>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</si>
  <si>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</si>
  <si>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</si>
  <si>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</si>
  <si>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</si>
  <si>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</si>
  <si>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</si>
  <si>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</si>
  <si>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</si>
  <si>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</si>
  <si>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</si>
  <si>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</si>
  <si>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</si>
  <si>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</si>
  <si>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</si>
  <si>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</si>
  <si>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</si>
  <si>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</si>
  <si>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</si>
  <si>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</si>
  <si>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</si>
  <si>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</si>
  <si>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</si>
  <si>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</si>
  <si>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</si>
  <si>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</si>
  <si>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</si>
  <si>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</si>
  <si>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</si>
  <si>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</si>
  <si>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</si>
  <si>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</si>
  <si>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</si>
  <si>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</si>
  <si>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</si>
  <si>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</si>
  <si>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</si>
  <si>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</si>
  <si>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</si>
  <si>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</si>
  <si>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</si>
  <si>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</si>
  <si>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</si>
  <si>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</si>
  <si>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</si>
  <si>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</si>
  <si>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</si>
  <si>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</si>
  <si>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</si>
  <si>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</si>
  <si>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</si>
  <si>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</si>
  <si>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</si>
  <si>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</si>
  <si>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</si>
  <si>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</si>
  <si>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</si>
  <si>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</si>
  <si>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</si>
  <si>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</si>
  <si>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</si>
  <si>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</si>
  <si>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</si>
  <si>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</si>
  <si>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</si>
  <si>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</si>
  <si>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</si>
  <si>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</si>
  <si>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</si>
  <si>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</si>
  <si>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</si>
  <si>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</si>
  <si>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</si>
  <si>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</si>
  <si>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</si>
  <si>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</si>
  <si>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</si>
  <si>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</si>
  <si>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</si>
  <si>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</si>
  <si>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</si>
  <si>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</si>
  <si>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</si>
  <si>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</si>
  <si>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</si>
  <si>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</si>
  <si>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</si>
  <si>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</si>
  <si>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</si>
  <si>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</si>
  <si>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</si>
  <si>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</si>
  <si>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</si>
  <si>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</si>
  <si>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</si>
  <si>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</si>
  <si>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</si>
  <si>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</si>
  <si>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</si>
  <si>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</si>
  <si>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</si>
  <si>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</si>
  <si>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</si>
  <si>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</si>
  <si>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</si>
  <si>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</si>
  <si>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</si>
  <si>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</si>
  <si>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</si>
  <si>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</si>
  <si>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</si>
  <si>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</si>
  <si>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</si>
  <si>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</si>
  <si>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</si>
  <si>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</si>
  <si>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</si>
  <si>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</si>
  <si>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</si>
  <si>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</si>
  <si>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</si>
  <si>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</si>
  <si>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</si>
  <si>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</si>
  <si>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</si>
  <si>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</si>
  <si>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</si>
  <si>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</si>
  <si>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</si>
  <si>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</si>
  <si>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</si>
  <si>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</si>
  <si>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</si>
  <si>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</si>
  <si>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</si>
  <si>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</si>
  <si>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</si>
  <si>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</si>
  <si>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</si>
  <si>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</si>
  <si>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</si>
  <si>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</si>
  <si>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</si>
  <si>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</si>
  <si>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</si>
  <si>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</si>
  <si>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</si>
  <si>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</si>
  <si>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</si>
  <si>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</si>
  <si>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</si>
  <si>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</si>
  <si>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</si>
  <si>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</si>
  <si>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</si>
  <si>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</si>
  <si>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</si>
  <si>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</si>
  <si>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</si>
  <si>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</si>
  <si>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</si>
  <si>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</si>
  <si>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</si>
  <si>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</si>
  <si>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</si>
  <si>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</si>
  <si>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</si>
  <si>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</si>
  <si>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</si>
  <si>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</si>
  <si>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</si>
  <si>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</si>
  <si>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</si>
  <si>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</si>
  <si>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</si>
  <si>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</si>
  <si>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</si>
  <si>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</si>
  <si>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</si>
  <si>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</si>
  <si>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</si>
  <si>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</si>
  <si>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</si>
  <si>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</si>
  <si>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</si>
  <si>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</si>
  <si>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</si>
  <si>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</si>
  <si>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</si>
  <si>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</si>
  <si>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</si>
  <si>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</si>
  <si>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</si>
  <si>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</si>
  <si>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</si>
  <si>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</si>
  <si>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</si>
  <si>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</si>
  <si>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</si>
  <si>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</si>
  <si>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</si>
  <si>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</si>
  <si>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</si>
  <si>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</si>
  <si>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</si>
  <si>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</si>
  <si>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</si>
  <si>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</si>
  <si>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</si>
  <si>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</si>
  <si>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</si>
  <si>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</si>
  <si>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</si>
  <si>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</si>
  <si>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</si>
  <si>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</si>
  <si>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</si>
  <si>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</si>
  <si>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</si>
  <si>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</si>
  <si>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</si>
  <si>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</si>
  <si>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</si>
  <si>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</si>
  <si>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</si>
  <si>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</si>
  <si>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</si>
  <si>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</si>
  <si>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</si>
  <si>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</si>
  <si>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</si>
  <si>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</si>
  <si>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</si>
  <si>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</si>
  <si>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</si>
  <si>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</si>
  <si>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</si>
  <si>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</si>
  <si>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</si>
  <si>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</si>
  <si>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</si>
  <si>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</si>
  <si>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</si>
  <si>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</si>
  <si>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</si>
  <si>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</si>
  <si>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</si>
  <si>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</si>
  <si>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</si>
  <si>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</si>
  <si>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</si>
  <si>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</si>
  <si>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</si>
  <si>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</si>
  <si>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</si>
  <si>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</si>
  <si>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</si>
  <si>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</si>
  <si>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</si>
  <si>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</si>
  <si>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</si>
  <si>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</si>
  <si>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</si>
  <si>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</si>
  <si>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</si>
  <si>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</si>
  <si>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</si>
  <si>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</si>
  <si>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</si>
  <si>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</si>
  <si>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</si>
  <si>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</si>
  <si>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</si>
  <si>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</si>
  <si>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</si>
  <si>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</si>
  <si>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</si>
  <si>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</si>
  <si>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</si>
  <si>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</si>
  <si>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</si>
  <si>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</si>
  <si>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</si>
  <si>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</si>
  <si>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</si>
  <si>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</si>
  <si>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</si>
  <si>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</si>
  <si>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</si>
  <si>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</si>
  <si>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</si>
  <si>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</si>
  <si>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</si>
  <si>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</si>
  <si>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</si>
  <si>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</si>
  <si>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</si>
  <si>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</si>
  <si>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</si>
  <si>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</si>
  <si>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</si>
  <si>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</si>
  <si>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</si>
  <si>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</si>
  <si>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</si>
  <si>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</si>
  <si>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</si>
  <si>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</si>
  <si>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</si>
  <si>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</si>
  <si>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</si>
  <si>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</si>
  <si>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</si>
  <si>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</si>
  <si>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</si>
  <si>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</si>
  <si>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</si>
  <si>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</si>
  <si>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</si>
  <si>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</si>
  <si>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</si>
  <si>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</si>
  <si>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</si>
  <si>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</si>
  <si>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</si>
  <si>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</si>
  <si>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</si>
  <si>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</si>
  <si>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</si>
  <si>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</si>
  <si>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</si>
  <si>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</si>
  <si>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</si>
  <si>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</si>
  <si>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</si>
  <si>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</si>
  <si>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</si>
  <si>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</si>
  <si>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</si>
  <si>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</si>
  <si>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</si>
  <si>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</si>
  <si>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</si>
  <si>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</si>
  <si>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</si>
  <si>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</si>
  <si>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</si>
  <si>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</si>
  <si>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</si>
  <si>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</si>
  <si>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</si>
  <si>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</si>
  <si>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</si>
  <si>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</si>
  <si>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</si>
  <si>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</si>
  <si>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</si>
  <si>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</si>
  <si>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</si>
  <si>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</si>
  <si>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</si>
  <si>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</si>
  <si>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</si>
  <si>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</si>
  <si>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</si>
  <si>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</si>
  <si>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</si>
  <si>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</si>
  <si>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</si>
  <si>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</si>
  <si>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</si>
  <si>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</si>
  <si>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</si>
  <si>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</si>
  <si>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</si>
  <si>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</si>
  <si>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</si>
  <si>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</si>
  <si>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</si>
  <si>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</si>
  <si>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</si>
  <si>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</si>
  <si>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</si>
  <si>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</si>
  <si>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</si>
  <si>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</si>
  <si>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</si>
  <si>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</si>
  <si>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</si>
  <si>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</si>
  <si>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</si>
  <si>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</si>
  <si>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</si>
  <si>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</si>
  <si>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</si>
  <si>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</si>
  <si>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</si>
  <si>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</si>
  <si>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</si>
  <si>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</si>
  <si>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</si>
  <si>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</si>
  <si>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</si>
  <si>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</si>
  <si>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</si>
  <si>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</si>
  <si>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</si>
  <si>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</si>
  <si>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</si>
  <si>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</si>
  <si>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</si>
  <si>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</si>
  <si>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</si>
  <si>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</si>
  <si>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</si>
  <si>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</si>
  <si>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</si>
  <si>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</si>
  <si>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</si>
  <si>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</si>
  <si>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</si>
  <si>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</si>
  <si>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</si>
  <si>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</si>
  <si>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</si>
  <si>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</si>
  <si>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</si>
  <si>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</si>
  <si>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</si>
  <si>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</si>
  <si>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</si>
  <si>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</si>
  <si>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</si>
  <si>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</si>
  <si>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</si>
  <si>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</si>
  <si>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</si>
  <si>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</si>
  <si>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</si>
  <si>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</si>
  <si>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</si>
  <si>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</si>
  <si>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</si>
  <si>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</si>
  <si>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</si>
  <si>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</si>
  <si>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</si>
  <si>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</si>
  <si>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</si>
  <si>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</si>
  <si>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</si>
  <si>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</si>
  <si>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</si>
  <si>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</si>
  <si>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</si>
  <si>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</si>
  <si>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</si>
  <si>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</si>
  <si>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</si>
  <si>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</si>
  <si>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</si>
  <si>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</si>
  <si>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</si>
  <si>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</si>
  <si>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</si>
  <si>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</si>
  <si>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</si>
  <si>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</si>
  <si>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</si>
  <si>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</si>
  <si>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</si>
  <si>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</si>
  <si>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</si>
  <si>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</si>
  <si>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</si>
  <si>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</si>
  <si>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</si>
  <si>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</si>
  <si>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</si>
  <si>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</si>
  <si>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</si>
  <si>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</si>
  <si>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</si>
  <si>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</si>
  <si>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</si>
  <si>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</si>
  <si>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</si>
  <si>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</si>
  <si>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</si>
  <si>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</si>
  <si>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</si>
  <si>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</si>
  <si>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</si>
  <si>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</si>
  <si>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</si>
  <si>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</si>
  <si>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</si>
  <si>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</si>
  <si>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</si>
  <si>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</si>
  <si>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</si>
  <si>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</si>
  <si>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</si>
  <si>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</si>
  <si>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</si>
  <si>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</si>
  <si>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</si>
  <si>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</si>
  <si>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</si>
  <si>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</si>
  <si>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</si>
  <si>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</si>
  <si>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</si>
  <si>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</si>
  <si>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</si>
  <si>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</si>
  <si>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</si>
  <si>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</si>
  <si>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</si>
  <si>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</si>
  <si>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</si>
  <si>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</si>
  <si>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</si>
  <si>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</si>
  <si>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</si>
  <si>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</si>
  <si>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</si>
  <si>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</si>
  <si>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</si>
  <si>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</si>
  <si>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</si>
  <si>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</si>
  <si>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</si>
  <si>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</si>
  <si>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</si>
  <si>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</si>
  <si>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</si>
  <si>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</si>
  <si>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</si>
  <si>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</si>
  <si>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</si>
  <si>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</si>
  <si>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</si>
  <si>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</si>
  <si>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</si>
  <si>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</si>
  <si>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</si>
  <si>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</si>
  <si>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</si>
  <si>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</si>
  <si>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</si>
  <si>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</si>
  <si>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</si>
  <si>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</si>
  <si>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</si>
  <si>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</si>
  <si>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</si>
  <si>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</si>
  <si>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</si>
  <si>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</si>
  <si>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</si>
  <si>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</si>
  <si>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</si>
  <si>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</si>
  <si>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</si>
  <si>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</si>
  <si>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</si>
  <si>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</si>
  <si>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</si>
  <si>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</si>
  <si>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</si>
  <si>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</si>
  <si>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</si>
  <si>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</si>
  <si>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</si>
  <si>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</si>
  <si>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</si>
  <si>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</si>
  <si>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</si>
  <si>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</si>
  <si>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</si>
  <si>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</si>
  <si>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</si>
  <si>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</si>
  <si>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</si>
  <si>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</si>
  <si>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</si>
  <si>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</si>
  <si>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</si>
  <si>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</si>
  <si>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</si>
  <si>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</si>
  <si>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</si>
  <si>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</si>
  <si>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</si>
  <si>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</si>
  <si>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</si>
  <si>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</si>
  <si>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</si>
  <si>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</si>
  <si>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</si>
  <si>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</si>
  <si>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</si>
  <si>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</si>
  <si>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</si>
  <si>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</si>
  <si>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</si>
  <si>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</si>
  <si>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</si>
  <si>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</si>
  <si>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</si>
  <si>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</si>
  <si>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</si>
  <si>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</si>
  <si>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</si>
  <si>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</si>
  <si>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</si>
  <si>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</si>
  <si>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</si>
  <si>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</si>
  <si>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</si>
  <si>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</si>
  <si>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</si>
  <si>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</si>
  <si>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</si>
  <si>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</si>
  <si>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</si>
  <si>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</si>
  <si>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</si>
  <si>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</si>
  <si>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</si>
  <si>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</si>
  <si>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</si>
  <si>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</si>
  <si>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</si>
  <si>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</si>
  <si>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</si>
  <si>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</si>
  <si>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</si>
  <si>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</si>
  <si>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</si>
  <si>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</si>
  <si>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</si>
  <si>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</si>
  <si>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</si>
  <si>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</si>
  <si>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</si>
  <si>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</si>
  <si>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</si>
  <si>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</si>
  <si>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</si>
  <si>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</si>
  <si>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</si>
  <si>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</si>
  <si>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</si>
  <si>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</si>
  <si>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</si>
  <si>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</si>
  <si>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</si>
  <si>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</si>
  <si>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</si>
  <si>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</si>
  <si>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</si>
  <si>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</si>
  <si>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</si>
  <si>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</si>
  <si>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</si>
  <si>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</si>
  <si>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</si>
  <si>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</si>
  <si>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</si>
  <si>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</si>
  <si>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</si>
  <si>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</si>
  <si>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</si>
  <si>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</si>
  <si>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</si>
  <si>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</si>
  <si>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</si>
  <si>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</si>
  <si>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</si>
  <si>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</si>
  <si>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</si>
  <si>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</si>
  <si>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</si>
  <si>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</si>
  <si>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</si>
  <si>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</si>
  <si>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</si>
  <si>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</si>
  <si>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</si>
  <si>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</si>
  <si>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</si>
  <si>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</si>
  <si>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</si>
  <si>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</si>
  <si>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</si>
  <si>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</si>
  <si>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</si>
  <si>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</si>
  <si>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</si>
  <si>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</si>
  <si>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</si>
  <si>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</si>
  <si>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</si>
  <si>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</si>
  <si>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</si>
  <si>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</si>
  <si>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</si>
  <si>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</si>
  <si>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</si>
  <si>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</si>
  <si>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</si>
  <si>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</si>
  <si>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</si>
  <si>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</si>
  <si>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</si>
  <si>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</si>
  <si>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</si>
  <si>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</si>
  <si>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</si>
  <si>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</si>
  <si>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</si>
  <si>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</si>
  <si>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</si>
  <si>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</si>
  <si>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</si>
  <si>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</si>
  <si>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</si>
  <si>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</si>
  <si>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</si>
  <si>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</si>
  <si>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</si>
  <si>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</si>
  <si>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</si>
  <si>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</si>
  <si>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</si>
  <si>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</si>
  <si>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</si>
  <si>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</si>
  <si>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</si>
  <si>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</si>
  <si>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</si>
  <si>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</si>
  <si>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</si>
  <si>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</si>
  <si>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</si>
  <si>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</si>
  <si>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</si>
  <si>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</si>
  <si>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</si>
  <si>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</si>
  <si>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</si>
  <si>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</si>
  <si>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</si>
  <si>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</si>
  <si>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</si>
  <si>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</si>
  <si>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</si>
  <si>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</si>
  <si>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</si>
  <si>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</si>
  <si>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</si>
  <si>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</si>
  <si>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</si>
  <si>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</si>
  <si>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</si>
  <si>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</si>
  <si>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</si>
  <si>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</si>
  <si>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</si>
  <si>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</si>
  <si>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</si>
  <si>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</si>
  <si>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</si>
  <si>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</si>
  <si>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</si>
  <si>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</si>
  <si>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</si>
  <si>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</si>
  <si>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</si>
  <si>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</si>
  <si>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</si>
  <si>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</si>
  <si>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</si>
  <si>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</si>
  <si>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</si>
  <si>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</si>
  <si>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</si>
  <si>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</si>
  <si>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</si>
  <si>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</si>
  <si>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</si>
  <si>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</si>
  <si>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</si>
  <si>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</si>
  <si>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</si>
  <si>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</si>
  <si>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</si>
  <si>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</si>
  <si>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</si>
  <si>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</si>
  <si>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</si>
  <si>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</si>
  <si>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</si>
  <si>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</si>
  <si>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</si>
  <si>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</si>
  <si>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</si>
  <si>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</si>
  <si>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</si>
  <si>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</si>
  <si>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</si>
  <si>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</si>
  <si>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</si>
  <si>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</si>
  <si>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</si>
  <si>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</si>
  <si>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</si>
  <si>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</si>
  <si>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</si>
  <si>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</si>
  <si>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</si>
  <si>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</si>
  <si>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</si>
  <si>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</si>
  <si>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</si>
  <si>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</si>
  <si>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</si>
  <si>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</si>
  <si>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</si>
  <si>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</si>
  <si>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</si>
  <si>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</si>
  <si>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</si>
  <si>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</si>
  <si>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</si>
  <si>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</si>
  <si>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</si>
  <si>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</si>
  <si>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</si>
  <si>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</si>
  <si>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</si>
  <si>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</si>
  <si>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</si>
  <si>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</si>
  <si>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</si>
  <si>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</si>
  <si>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</si>
  <si>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</si>
  <si>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</si>
  <si>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</si>
  <si>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</si>
  <si>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</si>
  <si>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</si>
  <si>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</si>
  <si>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</si>
  <si>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</si>
  <si>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</si>
  <si>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</si>
  <si>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</si>
  <si>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</si>
  <si>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</si>
  <si>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</si>
  <si>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</si>
  <si>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</si>
  <si>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</si>
  <si>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</si>
  <si>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</si>
  <si>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</si>
  <si>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</si>
  <si>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</si>
  <si>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</si>
  <si>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</si>
  <si>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</si>
  <si>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</si>
  <si>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</si>
  <si>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</si>
  <si>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</si>
  <si>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</si>
  <si>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</si>
  <si>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</si>
  <si>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</si>
  <si>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</si>
  <si>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</si>
  <si>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</si>
  <si>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</si>
  <si>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</si>
  <si>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</si>
  <si>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</si>
  <si>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</si>
  <si>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</si>
  <si>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</si>
  <si>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</si>
  <si>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</si>
  <si>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</si>
  <si>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</si>
  <si>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</si>
  <si>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</si>
  <si>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</si>
  <si>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</si>
  <si>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</si>
  <si>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</si>
  <si>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</si>
  <si>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</si>
  <si>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</si>
  <si>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</si>
  <si>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</si>
  <si>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</si>
  <si>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</si>
  <si>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</si>
  <si>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</si>
  <si>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</si>
  <si>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</si>
  <si>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</si>
  <si>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</si>
  <si>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</si>
  <si>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</si>
  <si>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</si>
  <si>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</si>
  <si>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</si>
  <si>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</si>
  <si>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</si>
  <si>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</si>
  <si>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</si>
  <si>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</si>
  <si>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</si>
  <si>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</si>
  <si>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</si>
  <si>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</si>
  <si>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</si>
  <si>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</si>
  <si>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</si>
  <si>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</si>
  <si>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</si>
  <si>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</si>
  <si>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</si>
  <si>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</si>
  <si>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</si>
  <si>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</si>
  <si>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</si>
  <si>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</si>
  <si>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</si>
  <si>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</si>
  <si>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</si>
  <si>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</si>
  <si>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</si>
  <si>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</si>
  <si>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</si>
  <si>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</si>
  <si>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</si>
  <si>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</si>
  <si>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</si>
  <si>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</si>
  <si>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</si>
  <si>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</si>
  <si>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</si>
  <si>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</si>
  <si>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</si>
  <si>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</si>
  <si>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</si>
  <si>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</si>
  <si>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</si>
  <si>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</si>
  <si>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</si>
  <si>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</si>
  <si>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</si>
  <si>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</si>
  <si>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</si>
  <si>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</si>
  <si>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</si>
  <si>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</si>
  <si>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</si>
  <si>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</si>
  <si>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</si>
  <si>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</si>
  <si>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</si>
  <si>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</si>
  <si>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</si>
  <si>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</si>
  <si>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</si>
  <si>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</si>
  <si>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</si>
  <si>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</si>
  <si>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</si>
  <si>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</si>
  <si>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</si>
  <si>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</si>
  <si>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</si>
  <si>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</si>
  <si>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</si>
  <si>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</si>
  <si>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</si>
  <si>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</si>
  <si>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</si>
  <si>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</si>
  <si>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</si>
  <si>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</si>
  <si>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</si>
  <si>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</si>
  <si>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</si>
  <si>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</si>
  <si>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</si>
  <si>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</si>
  <si>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</si>
  <si>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</si>
  <si>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</si>
  <si>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</si>
  <si>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</si>
  <si>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</si>
  <si>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</si>
  <si>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</si>
  <si>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</si>
  <si>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</si>
  <si>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</si>
  <si>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</si>
  <si>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</si>
  <si>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</si>
  <si>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</si>
  <si>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</si>
  <si>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</si>
  <si>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</si>
  <si>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</si>
  <si>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</si>
  <si>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</si>
  <si>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</si>
  <si>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</si>
  <si>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</si>
  <si>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</si>
  <si>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</si>
  <si>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</si>
  <si>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</si>
  <si>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</si>
  <si>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</si>
  <si>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</si>
  <si>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</si>
  <si>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</si>
  <si>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</si>
  <si>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</si>
  <si>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</si>
  <si>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</si>
  <si>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</si>
  <si>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</si>
  <si>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</si>
  <si>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</si>
  <si>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</si>
  <si>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</si>
  <si>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</si>
  <si>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</si>
  <si>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</si>
  <si>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</si>
  <si>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</si>
  <si>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</si>
  <si>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</si>
  <si>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</si>
  <si>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</si>
  <si>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</si>
  <si>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</si>
  <si>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</si>
  <si>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</si>
  <si>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</si>
  <si>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</si>
  <si>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</si>
  <si>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</si>
  <si>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</si>
  <si>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</si>
  <si>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</si>
  <si>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</si>
  <si>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</si>
  <si>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</si>
  <si>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</si>
  <si>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</si>
  <si>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</si>
  <si>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</si>
  <si>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</si>
  <si>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</si>
  <si>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</si>
  <si>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</si>
  <si>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</si>
  <si>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</si>
  <si>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</si>
  <si>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</si>
  <si>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</si>
  <si>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</si>
  <si>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</si>
  <si>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</si>
  <si>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</si>
  <si>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</si>
  <si>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</si>
  <si>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</si>
  <si>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</si>
  <si>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</si>
  <si>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</si>
  <si>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</si>
  <si>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</si>
  <si>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</si>
  <si>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</si>
  <si>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</si>
  <si>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</si>
  <si>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</si>
  <si>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</si>
  <si>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</si>
  <si>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</si>
  <si>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</si>
  <si>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</si>
  <si>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</si>
  <si>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</si>
  <si>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</si>
  <si>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</si>
  <si>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</si>
  <si>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</si>
  <si>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</si>
  <si>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</si>
  <si>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</si>
  <si>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</si>
  <si>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</si>
  <si>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</si>
  <si>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</si>
  <si>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</si>
  <si>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</si>
  <si>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</si>
  <si>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</si>
  <si>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</si>
  <si>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</si>
  <si>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</si>
  <si>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</si>
  <si>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</si>
  <si>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</si>
  <si>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</si>
  <si>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</si>
  <si>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</si>
  <si>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</si>
  <si>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</si>
  <si>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</si>
  <si>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</si>
  <si>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</si>
  <si>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</si>
  <si>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</si>
  <si>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</si>
  <si>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</si>
  <si>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</si>
  <si>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</si>
  <si>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</si>
  <si>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</si>
  <si>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</si>
  <si>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</si>
  <si>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</si>
  <si>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</si>
  <si>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</si>
  <si>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</si>
  <si>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</si>
  <si>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</si>
  <si>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</si>
  <si>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</si>
  <si>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</si>
  <si>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</si>
  <si>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</si>
  <si>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</si>
  <si>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</si>
  <si>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</si>
  <si>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</si>
  <si>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</si>
  <si>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</si>
  <si>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</si>
  <si>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</si>
  <si>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</si>
  <si>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</si>
  <si>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</si>
  <si>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</si>
  <si>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</si>
  <si>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</si>
  <si>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</si>
  <si>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</si>
  <si>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</si>
  <si>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</si>
  <si>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</si>
  <si>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</si>
  <si>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</si>
  <si>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</si>
  <si>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</si>
  <si>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</si>
  <si>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</si>
  <si>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</si>
  <si>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</si>
  <si>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</si>
  <si>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</si>
  <si>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</si>
  <si>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</si>
  <si>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</si>
  <si>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</si>
  <si>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</si>
  <si>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</si>
  <si>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</si>
  <si>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</si>
  <si>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</si>
  <si>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</si>
  <si>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</si>
  <si>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</si>
  <si>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</si>
  <si>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</si>
  <si>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</si>
  <si>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</si>
  <si>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</si>
  <si>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</si>
  <si>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</si>
  <si>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</si>
  <si>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</si>
  <si>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</si>
  <si>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</si>
  <si>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</si>
  <si>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</si>
  <si>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</si>
  <si>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</si>
  <si>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</si>
  <si>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</si>
  <si>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</si>
  <si>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</si>
  <si>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</si>
  <si>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</si>
  <si>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</si>
  <si>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</si>
  <si>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</si>
  <si>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</si>
  <si>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</si>
  <si>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</si>
  <si>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</si>
  <si>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</si>
  <si>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</si>
  <si>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</si>
  <si>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</si>
  <si>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</si>
  <si>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</si>
  <si>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</si>
  <si>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</si>
  <si>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</si>
  <si>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</si>
  <si>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</si>
  <si>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</si>
  <si>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</si>
  <si>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</si>
  <si>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</si>
  <si>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</si>
  <si>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</si>
  <si>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</si>
  <si>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</si>
  <si>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</si>
  <si>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</si>
  <si>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</si>
  <si>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</si>
  <si>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</si>
  <si>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</si>
  <si>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</si>
  <si>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</si>
  <si>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</si>
  <si>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</si>
  <si>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</si>
  <si>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</si>
  <si>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</si>
  <si>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</si>
  <si>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</si>
  <si>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</si>
  <si>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</si>
  <si>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</si>
  <si>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</si>
  <si>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</si>
  <si>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</si>
  <si>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</si>
  <si>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</si>
  <si>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</si>
  <si>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</si>
  <si>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</si>
  <si>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</si>
  <si>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</si>
  <si>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</si>
  <si>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</si>
  <si>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</si>
  <si>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</si>
  <si>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</si>
  <si>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</si>
  <si>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</si>
  <si>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</si>
  <si>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</si>
  <si>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</si>
  <si>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</si>
  <si>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</si>
  <si>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</si>
  <si>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</si>
  <si>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</si>
  <si>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</si>
  <si>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</si>
  <si>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</si>
  <si>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</si>
  <si>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</si>
  <si>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</si>
  <si>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</si>
  <si>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</si>
  <si>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</si>
  <si>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</si>
  <si>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</si>
  <si>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</si>
  <si>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</si>
  <si>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</si>
  <si>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</si>
  <si>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</si>
  <si>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</si>
  <si>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</si>
  <si>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</si>
  <si>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</si>
  <si>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</si>
  <si>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</si>
  <si>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</si>
  <si>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</si>
  <si>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</si>
  <si>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</si>
  <si>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</si>
  <si>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</si>
  <si>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</si>
  <si>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</si>
  <si>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</si>
  <si>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</si>
  <si>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</si>
  <si>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</si>
  <si>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</si>
  <si>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</si>
  <si>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</si>
  <si>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</si>
  <si>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</si>
  <si>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</si>
  <si>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</si>
  <si>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</si>
  <si>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</si>
  <si>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</si>
  <si>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</si>
  <si>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</si>
  <si>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</si>
  <si>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</si>
  <si>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</si>
  <si>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</si>
  <si>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</si>
  <si>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</si>
  <si>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</si>
  <si>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</si>
  <si>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</si>
  <si>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</si>
  <si>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</si>
  <si>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</si>
  <si>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</si>
  <si>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</si>
  <si>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</si>
  <si>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</si>
  <si>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</si>
  <si>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</si>
  <si>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</si>
  <si>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</si>
  <si>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</si>
  <si>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</si>
  <si>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</si>
  <si>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</si>
  <si>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</si>
  <si>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</si>
  <si>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</si>
  <si>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</si>
  <si>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</si>
  <si>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</si>
  <si>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</si>
  <si>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</si>
  <si>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</si>
  <si>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</si>
  <si>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</si>
  <si>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</si>
  <si>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</si>
  <si>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</si>
  <si>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</si>
  <si>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</si>
  <si>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</si>
  <si>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</si>
  <si>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</si>
  <si>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</si>
  <si>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</si>
  <si>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</si>
  <si>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</si>
  <si>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</si>
  <si>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</si>
  <si>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</si>
  <si>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</si>
  <si>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</si>
  <si>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</si>
  <si>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</si>
  <si>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</si>
  <si>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</si>
  <si>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</si>
  <si>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</si>
  <si>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</si>
  <si>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</si>
  <si>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</si>
  <si>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</si>
  <si>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</si>
  <si>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</si>
  <si>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</si>
  <si>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</si>
  <si>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</si>
  <si>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</si>
  <si>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</si>
  <si>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</si>
  <si>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</si>
  <si>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</si>
  <si>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</si>
  <si>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</si>
  <si>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</si>
  <si>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</si>
  <si>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</si>
  <si>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</si>
  <si>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</si>
  <si>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</si>
  <si>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</si>
  <si>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</si>
  <si>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</si>
  <si>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</si>
  <si>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</si>
  <si>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</si>
  <si>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</si>
  <si>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</si>
  <si>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</si>
  <si>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</si>
  <si>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</si>
  <si>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</si>
  <si>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</si>
  <si>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</si>
  <si>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</si>
  <si>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</si>
  <si>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</si>
  <si>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</si>
  <si>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</si>
  <si>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</si>
  <si>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</si>
  <si>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</si>
  <si>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</si>
  <si>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</si>
  <si>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</si>
  <si>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</si>
  <si>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</si>
  <si>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</si>
  <si>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</si>
  <si>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</si>
  <si>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</si>
  <si>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</si>
  <si>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</si>
  <si>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</si>
  <si>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</si>
  <si>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</si>
  <si>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</si>
  <si>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</si>
  <si>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</si>
  <si>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</si>
  <si>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</si>
  <si>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</si>
  <si>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</si>
  <si>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</si>
  <si>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</si>
  <si>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</si>
  <si>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</si>
  <si>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</si>
  <si>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</si>
  <si>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</si>
  <si>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</si>
  <si>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</si>
  <si>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</si>
  <si>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</si>
  <si>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</si>
  <si>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</si>
  <si>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</si>
  <si>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</si>
  <si>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</si>
  <si>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</si>
  <si>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</si>
  <si>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</si>
  <si>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</si>
  <si>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</si>
  <si>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</si>
  <si>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</si>
  <si>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</si>
  <si>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</si>
  <si>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</si>
  <si>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</si>
  <si>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</si>
  <si>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</si>
  <si>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</si>
  <si>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</si>
  <si>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</si>
  <si>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</si>
  <si>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</si>
  <si>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</si>
  <si>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</si>
  <si>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</si>
  <si>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</si>
  <si>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</si>
  <si>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</si>
  <si>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</si>
  <si>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</si>
  <si>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</si>
  <si>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</si>
  <si>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</si>
  <si>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</si>
  <si>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</si>
  <si>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</si>
  <si>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</si>
  <si>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</si>
  <si>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</si>
  <si>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</si>
  <si>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</si>
  <si>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</si>
  <si>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</si>
  <si>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</si>
  <si>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</si>
  <si>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</si>
  <si>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</si>
  <si>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</si>
  <si>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</si>
  <si>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</si>
  <si>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</si>
  <si>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</si>
  <si>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</si>
  <si>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</si>
  <si>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</si>
  <si>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</si>
  <si>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</si>
  <si>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</si>
  <si>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</si>
  <si>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</si>
  <si>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</si>
  <si>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</si>
  <si>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</si>
  <si>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</si>
  <si>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</si>
  <si>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</si>
  <si>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</si>
  <si>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</si>
  <si>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</si>
  <si>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</si>
  <si>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</si>
  <si>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</si>
  <si>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</si>
  <si>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</si>
  <si>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</si>
  <si>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</si>
  <si>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</si>
  <si>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</si>
  <si>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</si>
  <si>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</si>
  <si>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</si>
  <si>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</si>
  <si>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</si>
  <si>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</si>
  <si>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</si>
  <si>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</si>
  <si>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</si>
  <si>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</si>
  <si>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</si>
  <si>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</si>
  <si>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</si>
  <si>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</si>
  <si>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</si>
  <si>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</si>
  <si>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</si>
  <si>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</si>
  <si>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</si>
  <si>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</si>
  <si>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</si>
  <si>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</si>
  <si>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</si>
  <si>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</si>
  <si>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</si>
  <si>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</si>
  <si>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</si>
  <si>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</si>
  <si>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</si>
  <si>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</si>
  <si>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</si>
  <si>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</si>
  <si>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</si>
  <si>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</si>
  <si>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</si>
  <si>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</si>
  <si>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</si>
  <si>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</si>
  <si>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</si>
  <si>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</si>
  <si>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</si>
  <si>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</si>
  <si>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</si>
  <si>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</si>
  <si>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</si>
  <si>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</si>
  <si>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</si>
  <si>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</si>
  <si>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</si>
  <si>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</si>
  <si>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</si>
  <si>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</si>
  <si>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</si>
  <si>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</si>
  <si>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</si>
  <si>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</si>
  <si>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</si>
  <si>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</si>
  <si>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</si>
  <si>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</si>
  <si>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</si>
  <si>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</si>
  <si>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</si>
  <si>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</si>
  <si>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</si>
  <si>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</si>
  <si>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</si>
  <si>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</si>
  <si>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</si>
  <si>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</si>
  <si>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</si>
  <si>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</si>
  <si>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</si>
  <si>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</si>
  <si>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</si>
  <si>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</si>
  <si>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</si>
  <si>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</si>
  <si>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</si>
  <si>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</si>
  <si>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</si>
  <si>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</si>
  <si>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</si>
  <si>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</si>
  <si>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</si>
  <si>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</si>
  <si>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</si>
  <si>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</si>
  <si>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</si>
  <si>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</si>
  <si>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</si>
  <si>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</si>
  <si>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</si>
  <si>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</si>
  <si>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</si>
  <si>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</si>
  <si>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</si>
  <si>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</si>
  <si>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</si>
  <si>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</si>
  <si>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</si>
  <si>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</si>
  <si>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</si>
  <si>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</si>
  <si>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</si>
  <si>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</si>
  <si>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</si>
  <si>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</si>
  <si>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</si>
  <si>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</si>
  <si>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</si>
  <si>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</si>
  <si>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</si>
  <si>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</si>
  <si>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</si>
  <si>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</si>
  <si>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</si>
  <si>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</si>
  <si>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</si>
  <si>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</si>
  <si>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</si>
  <si>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</si>
  <si>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</si>
  <si>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</si>
  <si>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</si>
  <si>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</si>
  <si>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</si>
  <si>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</si>
  <si>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</si>
  <si>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</si>
  <si>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</si>
  <si>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</si>
  <si>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</si>
  <si>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</si>
  <si>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</si>
  <si>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</si>
  <si>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</si>
  <si>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</si>
  <si>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</si>
  <si>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</si>
  <si>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</si>
  <si>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</si>
  <si>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</si>
  <si>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</si>
  <si>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</si>
  <si>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</si>
  <si>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</si>
  <si>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</si>
  <si>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</si>
  <si>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</si>
  <si>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</si>
  <si>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</si>
  <si>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</si>
  <si>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</si>
  <si>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</si>
  <si>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</si>
  <si>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</si>
  <si>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</si>
  <si>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</si>
  <si>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</si>
  <si>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</si>
  <si>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</si>
  <si>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</si>
  <si>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</si>
  <si>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</si>
  <si>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</si>
  <si>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</si>
  <si>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</si>
  <si>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</si>
  <si>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</si>
  <si>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</si>
  <si>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</si>
  <si>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</si>
  <si>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</si>
  <si>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</si>
  <si>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</si>
  <si>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</si>
  <si>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</si>
  <si>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</si>
  <si>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</si>
  <si>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</si>
  <si>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</si>
  <si>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</si>
  <si>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</si>
  <si>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</si>
  <si>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</si>
  <si>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</si>
  <si>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</si>
  <si>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</si>
  <si>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</si>
  <si>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</si>
  <si>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</si>
  <si>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</si>
  <si>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</si>
  <si>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</si>
  <si>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</si>
  <si>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</si>
  <si>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</si>
  <si>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</si>
  <si>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</si>
  <si>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</si>
  <si>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</si>
  <si>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</si>
  <si>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</si>
  <si>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</si>
  <si>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</si>
  <si>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</si>
  <si>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</si>
  <si>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</si>
  <si>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</si>
  <si>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</si>
  <si>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</si>
  <si>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</si>
  <si>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</si>
  <si>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</si>
  <si>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</si>
  <si>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</si>
  <si>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</si>
  <si>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</si>
  <si>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</si>
  <si>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</si>
  <si>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</si>
  <si>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</si>
  <si>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</si>
  <si>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</si>
  <si>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</si>
  <si>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</si>
  <si>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</si>
  <si>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</si>
  <si>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</si>
  <si>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</si>
  <si>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</si>
  <si>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</si>
  <si>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</si>
  <si>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</si>
  <si>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</si>
  <si>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</si>
  <si>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</si>
  <si>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</si>
  <si>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</si>
  <si>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</si>
  <si>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</si>
  <si>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</si>
  <si>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</si>
  <si>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</si>
  <si>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</si>
  <si>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</si>
  <si>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</si>
  <si>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</si>
  <si>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</si>
  <si>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</si>
  <si>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</si>
  <si>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</si>
  <si>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</si>
  <si>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</si>
  <si>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</si>
  <si>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</si>
  <si>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</si>
  <si>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</si>
  <si>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</si>
  <si>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</si>
  <si>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</si>
  <si>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</si>
  <si>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</si>
  <si>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</si>
  <si>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</si>
  <si>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</si>
  <si>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</si>
  <si>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</si>
  <si>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</si>
  <si>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</si>
  <si>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</si>
  <si>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</si>
  <si>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</si>
  <si>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</si>
  <si>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</si>
  <si>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</si>
  <si>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</si>
  <si>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</si>
  <si>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</si>
  <si>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</si>
  <si>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</si>
  <si>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</si>
  <si>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</si>
  <si>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</si>
  <si>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</si>
  <si>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</si>
  <si>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</si>
  <si>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</si>
  <si>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</si>
  <si>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</si>
  <si>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</si>
  <si>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</si>
  <si>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</si>
  <si>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</si>
  <si>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</si>
  <si>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</si>
  <si>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</si>
  <si>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</si>
  <si>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</si>
  <si>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</si>
  <si>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</si>
  <si>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</si>
  <si>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</si>
  <si>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</si>
  <si>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</si>
  <si>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</si>
  <si>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</si>
  <si>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</si>
  <si>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</si>
  <si>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</si>
  <si>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</si>
  <si>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</si>
  <si>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</si>
  <si>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</si>
  <si>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</si>
  <si>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</si>
  <si>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</si>
  <si>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</si>
  <si>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</si>
  <si>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</si>
  <si>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</si>
  <si>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</si>
  <si>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</si>
  <si>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</si>
  <si>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</si>
  <si>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</si>
  <si>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</si>
  <si>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</si>
  <si>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</si>
  <si>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</si>
  <si>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</si>
  <si>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</si>
  <si>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</si>
  <si>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</si>
  <si>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</si>
  <si>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</si>
  <si>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</si>
  <si>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</si>
  <si>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</si>
  <si>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</si>
  <si>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</si>
  <si>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</si>
  <si>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</si>
  <si>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</si>
  <si>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</si>
  <si>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</si>
  <si>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</si>
  <si>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</si>
  <si>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</si>
  <si>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</si>
  <si>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</si>
  <si>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</si>
  <si>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</si>
  <si>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</si>
  <si>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</si>
  <si>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</si>
  <si>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</si>
  <si>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</si>
  <si>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</si>
  <si>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</si>
  <si>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</si>
  <si>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</si>
  <si>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</si>
  <si>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</si>
  <si>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</si>
  <si>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</si>
  <si>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</si>
  <si>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</si>
  <si>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</si>
  <si>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</si>
  <si>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</si>
  <si>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</si>
  <si>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</si>
  <si>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</si>
  <si>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</si>
  <si>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</si>
  <si>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</si>
  <si>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</si>
  <si>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</si>
  <si>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</si>
  <si>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</si>
  <si>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</si>
  <si>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</si>
  <si>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</si>
  <si>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</si>
  <si>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</si>
  <si>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</si>
  <si>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</si>
  <si>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</si>
  <si>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</si>
  <si>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</si>
  <si>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</si>
  <si>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</si>
  <si>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</si>
  <si>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</si>
  <si>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</si>
  <si>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</si>
  <si>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</si>
  <si>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</si>
  <si>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</si>
  <si>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</si>
  <si>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</si>
  <si>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</si>
  <si>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</si>
  <si>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</si>
  <si>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</si>
  <si>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</si>
  <si>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</si>
  <si>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</si>
  <si>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</si>
  <si>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</si>
  <si>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</si>
  <si>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</si>
  <si>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</si>
  <si>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</si>
  <si>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</si>
  <si>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</si>
  <si>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</si>
  <si>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</si>
  <si>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</si>
  <si>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</si>
  <si>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</si>
  <si>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</si>
  <si>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</si>
  <si>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</si>
  <si>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</si>
  <si>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</si>
  <si>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</si>
  <si>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</si>
  <si>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</si>
  <si>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</si>
  <si>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</si>
  <si>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</si>
  <si>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</si>
  <si>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</si>
  <si>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</si>
  <si>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</si>
  <si>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</si>
  <si>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</si>
  <si>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</si>
  <si>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</si>
  <si>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</si>
  <si>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</si>
  <si>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</si>
  <si>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</si>
  <si>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</si>
  <si>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</si>
  <si>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</si>
  <si>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</si>
  <si>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</si>
  <si>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</si>
  <si>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</si>
  <si>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</si>
  <si>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</si>
  <si>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</si>
  <si>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</si>
  <si>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</si>
  <si>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</si>
  <si>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</si>
  <si>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</si>
  <si>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</si>
  <si>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</si>
  <si>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</si>
  <si>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</si>
  <si>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</si>
  <si>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</si>
  <si>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</si>
  <si>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</si>
  <si>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</si>
  <si>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</si>
  <si>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</si>
  <si>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</si>
  <si>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</si>
  <si>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</si>
  <si>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</si>
  <si>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</si>
  <si>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</si>
  <si>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</si>
  <si>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</si>
  <si>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</si>
  <si>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</si>
  <si>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</si>
  <si>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</si>
  <si>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</si>
  <si>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</si>
  <si>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</si>
  <si>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</si>
  <si>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</si>
  <si>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</si>
  <si>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</si>
  <si>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</si>
  <si>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</si>
  <si>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</si>
  <si>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</si>
  <si>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</si>
  <si>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</si>
  <si>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</si>
  <si>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</si>
  <si>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</si>
  <si>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</si>
  <si>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</si>
  <si>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</si>
  <si>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</si>
  <si>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</si>
  <si>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</si>
  <si>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</si>
  <si>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</si>
  <si>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</si>
  <si>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</si>
  <si>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</si>
  <si>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</si>
  <si>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</si>
  <si>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</si>
  <si>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</si>
  <si>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</si>
  <si>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</si>
  <si>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</si>
  <si>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</si>
  <si>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</si>
  <si>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</si>
  <si>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</si>
  <si>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</si>
  <si>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</si>
  <si>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</si>
  <si>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</si>
  <si>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</si>
  <si>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</si>
  <si>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</si>
  <si>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</si>
  <si>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</si>
  <si>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</si>
  <si>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</si>
  <si>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</si>
  <si>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</si>
  <si>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</si>
  <si>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</si>
  <si>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</si>
  <si>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</si>
  <si>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</si>
  <si>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</si>
  <si>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</si>
  <si>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</si>
  <si>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</si>
  <si>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</si>
  <si>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</si>
  <si>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</si>
  <si>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</si>
  <si>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</si>
  <si>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</si>
  <si>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</si>
  <si>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</si>
  <si>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</si>
  <si>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</si>
  <si>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</si>
  <si>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</si>
  <si>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</si>
  <si>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</si>
  <si>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</si>
  <si>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</si>
  <si>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</si>
  <si>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</si>
  <si>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</si>
  <si>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</si>
  <si>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</si>
  <si>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</si>
  <si>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</si>
  <si>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</si>
  <si>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</si>
  <si>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</si>
  <si>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</si>
  <si>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</si>
  <si>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</si>
  <si>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</si>
  <si>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</si>
  <si>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</si>
  <si>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</si>
  <si>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</si>
  <si>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</si>
  <si>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</si>
  <si>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</si>
  <si>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</si>
  <si>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</si>
  <si>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</si>
  <si>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</si>
  <si>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</si>
  <si>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</si>
  <si>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</si>
  <si>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</si>
  <si>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</si>
  <si>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</si>
  <si>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</si>
  <si>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</si>
  <si>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</si>
  <si>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</si>
  <si>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</si>
  <si>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</si>
  <si>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</si>
  <si>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</si>
  <si>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</si>
  <si>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</si>
  <si>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</si>
  <si>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</si>
  <si>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</si>
  <si>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</si>
  <si>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</si>
  <si>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</si>
  <si>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</si>
  <si>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</si>
  <si>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</si>
  <si>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</si>
  <si>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</si>
  <si>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</si>
  <si>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</si>
  <si>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</si>
  <si>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</si>
  <si>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</si>
  <si>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</si>
  <si>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</si>
  <si>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</si>
  <si>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</si>
  <si>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</si>
  <si>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</si>
  <si>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</si>
  <si>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</si>
  <si>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</si>
  <si>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</si>
  <si>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</si>
  <si>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</si>
  <si>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</si>
  <si>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</si>
  <si>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</si>
  <si>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</si>
  <si>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</si>
  <si>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</si>
  <si>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</si>
  <si>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</si>
  <si>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</si>
  <si>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</si>
  <si>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</si>
  <si>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</si>
  <si>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</si>
  <si>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</si>
  <si>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</si>
  <si>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</si>
  <si>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</si>
  <si>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</si>
  <si>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</si>
  <si>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</si>
  <si>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</si>
  <si>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</si>
  <si>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</si>
  <si>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</si>
  <si>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</si>
  <si>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</si>
  <si>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</si>
  <si>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</si>
  <si>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</si>
  <si>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</si>
  <si>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</si>
  <si>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</si>
  <si>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</si>
  <si>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</si>
  <si>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</si>
  <si>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</si>
  <si>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</si>
  <si>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</si>
  <si>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</si>
  <si>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</si>
  <si>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</si>
  <si>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</si>
  <si>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</si>
  <si>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</si>
  <si>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</si>
  <si>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</si>
  <si>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</si>
  <si>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</si>
  <si>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</si>
  <si>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</si>
  <si>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</si>
  <si>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</si>
  <si>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</si>
  <si>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</si>
  <si>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</si>
  <si>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</si>
  <si>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</si>
  <si>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</si>
  <si>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</si>
  <si>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</si>
  <si>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</si>
  <si>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</si>
  <si>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</si>
  <si>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</si>
  <si>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</si>
  <si>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</si>
  <si>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</si>
  <si>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</si>
  <si>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</si>
  <si>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</si>
  <si>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</si>
  <si>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</si>
  <si>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</si>
  <si>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</si>
  <si>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</si>
  <si>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</si>
  <si>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</si>
  <si>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</si>
  <si>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</si>
  <si>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</si>
  <si>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</si>
  <si>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</si>
  <si>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</si>
  <si>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</si>
  <si>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</si>
  <si>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</si>
  <si>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</si>
  <si>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</si>
  <si>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</si>
  <si>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</si>
  <si>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</si>
  <si>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</si>
  <si>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</si>
  <si>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</si>
  <si>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</si>
  <si>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</si>
  <si>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</si>
  <si>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</si>
  <si>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</si>
  <si>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</si>
  <si>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</si>
  <si>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</si>
  <si>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</si>
  <si>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</si>
  <si>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</si>
  <si>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</si>
  <si>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</si>
  <si>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</si>
  <si>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</si>
  <si>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</si>
  <si>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</si>
  <si>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</si>
  <si>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</si>
  <si>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</si>
  <si>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</si>
  <si>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</si>
  <si>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</si>
  <si>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</si>
  <si>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</si>
  <si>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</si>
  <si>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</si>
  <si>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</si>
  <si>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</si>
  <si>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</si>
  <si>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</si>
  <si>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</si>
  <si>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</si>
  <si>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</si>
  <si>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</si>
  <si>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</si>
  <si>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</si>
  <si>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</si>
  <si>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</si>
  <si>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</si>
  <si>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</si>
  <si>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</si>
  <si>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</si>
  <si>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</si>
  <si>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</si>
  <si>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</si>
  <si>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</si>
  <si>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</si>
  <si>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</si>
  <si>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</si>
  <si>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</si>
  <si>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</si>
  <si>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</si>
  <si>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</si>
  <si>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</si>
  <si>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</si>
  <si>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</si>
  <si>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</si>
  <si>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</si>
  <si>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</si>
  <si>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</si>
  <si>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</si>
  <si>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</si>
  <si>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</si>
  <si>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</si>
  <si>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</si>
  <si>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</si>
  <si>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</si>
  <si>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</si>
  <si>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</si>
  <si>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</si>
  <si>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</si>
  <si>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</si>
  <si>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</si>
  <si>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</si>
  <si>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</si>
  <si>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</si>
  <si>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</si>
  <si>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</si>
  <si>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</si>
  <si>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</si>
  <si>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</si>
  <si>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</si>
  <si>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</si>
  <si>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</si>
  <si>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</si>
  <si>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</si>
  <si>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</si>
  <si>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</si>
  <si>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</si>
  <si>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</si>
  <si>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</si>
  <si>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</si>
  <si>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</si>
  <si>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</si>
  <si>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</si>
  <si>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</si>
  <si>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</si>
  <si>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</si>
  <si>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</si>
  <si>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</si>
  <si>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</si>
  <si>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</si>
  <si>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</si>
  <si>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</si>
  <si>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</si>
  <si>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</si>
  <si>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</si>
  <si>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</si>
  <si>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</si>
  <si>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</si>
  <si>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</si>
  <si>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</si>
  <si>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</si>
  <si>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</si>
  <si>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</si>
  <si>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</si>
  <si>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</si>
  <si>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</si>
  <si>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</si>
  <si>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</si>
  <si>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</si>
  <si>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</si>
  <si>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</si>
  <si>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</si>
  <si>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</si>
  <si>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</si>
  <si>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</si>
  <si>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</si>
  <si>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</si>
  <si>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</si>
  <si>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</si>
  <si>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</si>
  <si>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</si>
  <si>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</si>
  <si>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</si>
  <si>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</si>
  <si>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</si>
  <si>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</si>
  <si>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</si>
  <si>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</si>
  <si>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</si>
  <si>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</si>
  <si>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</si>
  <si>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</si>
  <si>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</si>
  <si>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</si>
  <si>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</si>
  <si>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</si>
  <si>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</si>
  <si>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</si>
  <si>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</si>
  <si>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</si>
  <si>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</si>
  <si>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</si>
  <si>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</si>
  <si>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</si>
  <si>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</si>
  <si>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</si>
  <si>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</si>
  <si>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</si>
  <si>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</si>
  <si>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</si>
  <si>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</si>
  <si>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</si>
  <si>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</si>
  <si>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</si>
  <si>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</si>
  <si>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</si>
  <si>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</si>
  <si>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</si>
  <si>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</si>
  <si>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</si>
  <si>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</si>
  <si>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</si>
  <si>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</si>
  <si>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</si>
  <si>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</si>
  <si>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</si>
  <si>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</si>
  <si>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</si>
  <si>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</si>
  <si>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</si>
  <si>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</si>
  <si>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</si>
  <si>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</si>
  <si>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</si>
  <si>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</si>
  <si>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</si>
  <si>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</si>
  <si>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</si>
  <si>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</si>
  <si>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</si>
  <si>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</si>
  <si>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</si>
  <si>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</si>
  <si>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</si>
  <si>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</si>
  <si>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</si>
  <si>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</si>
  <si>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</si>
  <si>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</si>
  <si>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</si>
  <si>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</si>
  <si>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</si>
  <si>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</si>
  <si>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</si>
  <si>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</si>
  <si>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</si>
  <si>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</si>
  <si>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</si>
  <si>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</si>
  <si>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</si>
  <si>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</si>
  <si>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</si>
  <si>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</si>
  <si>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</si>
  <si>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</si>
  <si>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</si>
  <si>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</si>
  <si>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</si>
  <si>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</si>
  <si>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</si>
  <si>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</si>
  <si>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</si>
  <si>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</si>
  <si>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</si>
  <si>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</si>
  <si>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</si>
  <si>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</si>
  <si>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</si>
  <si>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</si>
  <si>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</si>
  <si>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</si>
  <si>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</si>
  <si>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</si>
  <si>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</si>
  <si>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</si>
  <si>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</si>
  <si>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</si>
  <si>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</si>
  <si>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</si>
  <si>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</si>
  <si>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</si>
  <si>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</si>
  <si>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</si>
  <si>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</si>
  <si>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</si>
  <si>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</si>
  <si>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</si>
  <si>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</si>
  <si>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</si>
  <si>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</si>
  <si>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</si>
  <si>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</si>
  <si>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</si>
  <si>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</si>
  <si>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</si>
  <si>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</si>
  <si>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</si>
  <si>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</si>
  <si>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</si>
  <si>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</si>
  <si>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</si>
  <si>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</si>
  <si>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</si>
  <si>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</si>
  <si>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</si>
  <si>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</si>
  <si>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</si>
  <si>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</si>
  <si>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</si>
  <si>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</si>
  <si>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</si>
  <si>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</si>
  <si>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</si>
  <si>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</si>
  <si>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</si>
  <si>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</si>
  <si>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</si>
  <si>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</si>
  <si>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</si>
  <si>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</si>
  <si>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</si>
  <si>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</si>
  <si>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</si>
  <si>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</si>
  <si>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</si>
  <si>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</si>
  <si>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</si>
  <si>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</si>
  <si>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</si>
  <si>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</si>
  <si>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</si>
  <si>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</si>
  <si>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</si>
  <si>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</si>
  <si>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</si>
  <si>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</si>
  <si>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</si>
  <si>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</si>
  <si>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</si>
  <si>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</si>
  <si>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</si>
  <si>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</si>
  <si>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</si>
  <si>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</si>
  <si>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</si>
  <si>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</si>
  <si>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</si>
  <si>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</si>
  <si>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</si>
  <si>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</si>
  <si>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</si>
  <si>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</si>
  <si>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</si>
  <si>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</si>
  <si>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</si>
  <si>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</si>
  <si>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</si>
  <si>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</si>
  <si>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</si>
  <si>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</si>
  <si>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</si>
  <si>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</si>
  <si>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</si>
  <si>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</si>
  <si>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</si>
  <si>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</si>
  <si>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</si>
  <si>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</si>
  <si>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</si>
  <si>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</si>
  <si>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</si>
  <si>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</si>
  <si>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</si>
  <si>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</si>
  <si>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</si>
  <si>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</si>
  <si>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</si>
  <si>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</si>
  <si>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</si>
  <si>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</si>
  <si>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</si>
  <si>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</si>
  <si>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</si>
  <si>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</si>
  <si>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</si>
  <si>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</si>
  <si>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</si>
  <si>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</si>
  <si>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</si>
  <si>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</si>
  <si>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</si>
  <si>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</si>
  <si>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</si>
  <si>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</si>
  <si>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</si>
  <si>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</si>
  <si>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</si>
  <si>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</si>
  <si>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</si>
  <si>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</si>
  <si>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</si>
  <si>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</si>
  <si>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</si>
  <si>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</si>
  <si>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</si>
  <si>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</si>
  <si>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</si>
  <si>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</si>
  <si>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</si>
  <si>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</si>
  <si>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</si>
  <si>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</si>
  <si>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</si>
  <si>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</si>
  <si>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</si>
  <si>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</si>
  <si>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</si>
  <si>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</si>
  <si>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</si>
  <si>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</si>
  <si>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</si>
  <si>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</si>
  <si>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</si>
  <si>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</si>
  <si>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</si>
  <si>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</si>
  <si>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</si>
  <si>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</si>
  <si>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</si>
  <si>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</si>
  <si>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</si>
  <si>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</si>
  <si>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</si>
  <si>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</si>
  <si>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</si>
  <si>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</si>
  <si>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</si>
  <si>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</si>
  <si>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</si>
  <si>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</si>
  <si>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</si>
  <si>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</si>
  <si>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</si>
  <si>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</si>
  <si>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</si>
  <si>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</si>
  <si>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</si>
  <si>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</si>
  <si>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</si>
  <si>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</si>
  <si>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</si>
  <si>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</si>
  <si>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</si>
  <si>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</si>
  <si>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</si>
  <si>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</si>
  <si>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</si>
  <si>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</si>
  <si>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</si>
  <si>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</si>
  <si>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</si>
  <si>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</si>
  <si>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</si>
  <si>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</si>
  <si>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</si>
  <si>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</si>
  <si>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</si>
  <si>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</si>
  <si>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</si>
  <si>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</si>
  <si>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</si>
  <si>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</si>
  <si>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</si>
  <si>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</si>
  <si>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</si>
  <si>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</si>
  <si>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</si>
  <si>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</si>
  <si>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</si>
  <si>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</si>
  <si>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</si>
  <si>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</si>
  <si>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</si>
  <si>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</si>
  <si>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</si>
  <si>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</si>
  <si>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</si>
  <si>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</si>
  <si>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</si>
  <si>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</si>
  <si>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</si>
  <si>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</si>
  <si>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</si>
  <si>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</si>
  <si>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</si>
  <si>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</si>
  <si>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</si>
  <si>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</si>
  <si>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</si>
  <si>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</si>
  <si>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</si>
  <si>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</si>
  <si>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</si>
  <si>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</si>
  <si>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</si>
  <si>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</si>
  <si>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</si>
  <si>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</si>
  <si>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</si>
  <si>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</si>
  <si>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</si>
  <si>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</si>
  <si>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</si>
  <si>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</si>
  <si>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</si>
  <si>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</si>
  <si>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</si>
  <si>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</si>
  <si>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</si>
  <si>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</si>
  <si>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</si>
  <si>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</si>
  <si>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</si>
  <si>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</si>
  <si>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</si>
  <si>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</si>
  <si>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</si>
  <si>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</si>
  <si>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</si>
  <si>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</si>
  <si>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</si>
  <si>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</si>
  <si>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</si>
  <si>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</si>
  <si>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</si>
  <si>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</si>
  <si>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</si>
  <si>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</si>
  <si>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</si>
  <si>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</si>
  <si>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</si>
  <si>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</si>
  <si>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</si>
  <si>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</si>
  <si>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</si>
  <si>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</si>
  <si>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</si>
  <si>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</si>
  <si>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</si>
  <si>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</si>
  <si>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</si>
  <si>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</si>
  <si>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</si>
  <si>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</si>
  <si>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</si>
  <si>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</si>
  <si>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</si>
  <si>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</si>
  <si>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</si>
  <si>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</si>
  <si>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</si>
  <si>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</si>
  <si>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</si>
  <si>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</si>
  <si>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</si>
  <si>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</si>
  <si>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</si>
  <si>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</si>
  <si>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</si>
  <si>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</si>
  <si>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</si>
  <si>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</si>
  <si>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</si>
  <si>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</si>
  <si>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</si>
  <si>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</si>
  <si>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</si>
  <si>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</si>
  <si>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</si>
  <si>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</si>
  <si>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</si>
  <si>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</si>
  <si>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</si>
  <si>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</si>
  <si>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</si>
  <si>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</si>
  <si>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</si>
  <si>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</si>
  <si>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</si>
  <si>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</si>
  <si>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</si>
  <si>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</si>
  <si>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</si>
  <si>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</si>
  <si>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</si>
  <si>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</si>
  <si>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</si>
  <si>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</si>
  <si>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</si>
  <si>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</si>
  <si>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</si>
  <si>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</si>
  <si>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</si>
  <si>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</si>
  <si>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</si>
  <si>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</si>
  <si>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</si>
  <si>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</si>
  <si>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</si>
  <si>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</si>
  <si>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</si>
  <si>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</si>
  <si>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</si>
  <si>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</si>
  <si>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</si>
  <si>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</si>
  <si>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</si>
  <si>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</si>
  <si>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</si>
  <si>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</si>
  <si>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</si>
  <si>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</si>
  <si>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</si>
  <si>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</si>
  <si>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</si>
  <si>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</si>
  <si>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</si>
  <si>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</si>
  <si>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</si>
  <si>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</si>
  <si>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</si>
  <si>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</si>
  <si>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</si>
  <si>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</si>
  <si>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</si>
  <si>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</si>
  <si>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</si>
  <si>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</si>
  <si>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</si>
  <si>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</si>
  <si>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</si>
  <si>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</si>
  <si>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</si>
  <si>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</si>
  <si>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</si>
  <si>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</si>
  <si>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</si>
  <si>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</si>
  <si>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</si>
  <si>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</si>
  <si>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</si>
  <si>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</si>
  <si>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</si>
  <si>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</si>
  <si>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</si>
  <si>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</si>
  <si>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</si>
  <si>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</si>
  <si>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</si>
  <si>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</si>
  <si>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</si>
  <si>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</si>
  <si>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</si>
  <si>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</si>
  <si>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</si>
  <si>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</si>
  <si>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</si>
  <si>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</si>
  <si>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</si>
  <si>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</si>
  <si>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</si>
  <si>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</si>
  <si>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</si>
  <si>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</si>
  <si>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</si>
  <si>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</si>
  <si>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</si>
  <si>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</si>
  <si>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</si>
  <si>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</si>
  <si>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</si>
  <si>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</si>
  <si>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</si>
  <si>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</si>
  <si>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</si>
  <si>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</si>
  <si>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</si>
  <si>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</si>
  <si>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</si>
  <si>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</si>
  <si>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</si>
  <si>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</si>
  <si>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</si>
  <si>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</si>
  <si>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</si>
  <si>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</si>
  <si>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</si>
  <si>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</si>
  <si>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</si>
  <si>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</si>
  <si>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</si>
  <si>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</si>
  <si>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</si>
  <si>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</si>
  <si>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</si>
  <si>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</si>
  <si>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</si>
  <si>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</si>
  <si>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</si>
  <si>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</si>
  <si>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</si>
  <si>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</si>
  <si>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</si>
  <si>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</si>
  <si>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</si>
  <si>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</si>
  <si>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</si>
  <si>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</si>
  <si>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</si>
  <si>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</si>
  <si>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</si>
  <si>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</si>
  <si>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</si>
  <si>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</si>
  <si>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</si>
  <si>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</si>
  <si>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</si>
  <si>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</si>
  <si>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</si>
  <si>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</si>
  <si>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</si>
  <si>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</si>
  <si>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</si>
  <si>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</si>
  <si>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</si>
  <si>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</si>
  <si>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</si>
  <si>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</si>
  <si>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</si>
  <si>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</si>
  <si>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</si>
  <si>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</si>
  <si>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</si>
  <si>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</si>
  <si>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</si>
  <si>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</si>
  <si>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</si>
  <si>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</si>
  <si>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</si>
  <si>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</si>
  <si>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</si>
  <si>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</si>
  <si>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</si>
  <si>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</si>
  <si>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</si>
  <si>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</si>
  <si>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</si>
  <si>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</si>
  <si>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</si>
  <si>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</si>
  <si>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</si>
  <si>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</si>
  <si>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</si>
  <si>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</si>
  <si>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</si>
  <si>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</si>
  <si>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</si>
  <si>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</si>
  <si>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</si>
  <si>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</si>
  <si>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</si>
  <si>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</si>
  <si>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</si>
  <si>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</si>
  <si>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</si>
  <si>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</si>
  <si>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</si>
  <si>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</si>
  <si>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</si>
  <si>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</si>
  <si>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</si>
  <si>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</si>
  <si>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</si>
  <si>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</si>
  <si>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</si>
  <si>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</si>
  <si>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</si>
  <si>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</si>
  <si>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</si>
  <si>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</si>
  <si>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</si>
  <si>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</si>
  <si>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</si>
  <si>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</si>
  <si>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</si>
  <si>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</si>
  <si>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</si>
  <si>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</si>
  <si>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</si>
  <si>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</si>
  <si>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</si>
  <si>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</si>
  <si>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</si>
  <si>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</si>
  <si>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</si>
  <si>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</si>
  <si>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</si>
  <si>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</si>
  <si>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</si>
  <si>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</si>
  <si>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</si>
  <si>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</si>
  <si>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</si>
  <si>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</si>
  <si>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</si>
  <si>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</si>
  <si>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</si>
  <si>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</si>
  <si>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</si>
  <si>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</si>
  <si>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</si>
  <si>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</si>
  <si>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</si>
  <si>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</si>
  <si>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</si>
  <si>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</si>
  <si>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</si>
  <si>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</si>
  <si>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</si>
  <si>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</si>
  <si>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</si>
  <si>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</si>
  <si>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</si>
  <si>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</si>
  <si>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</si>
  <si>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</si>
  <si>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</si>
  <si>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</si>
  <si>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</si>
  <si>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</si>
  <si>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</si>
  <si>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</si>
  <si>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</si>
  <si>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</si>
  <si>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</si>
  <si>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</si>
  <si>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</si>
  <si>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</si>
  <si>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</si>
  <si>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</si>
  <si>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</si>
  <si>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</si>
  <si>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</si>
  <si>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</si>
  <si>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</si>
  <si>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</si>
  <si>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</si>
  <si>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</si>
  <si>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</si>
  <si>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</si>
  <si>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</si>
  <si>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</si>
  <si>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</si>
  <si>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</si>
  <si>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</si>
  <si>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</si>
  <si>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</si>
  <si>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</si>
  <si>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</si>
  <si>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</si>
  <si>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</si>
  <si>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</si>
  <si>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</si>
  <si>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</si>
  <si>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</si>
  <si>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</si>
  <si>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</si>
  <si>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</si>
  <si>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</si>
  <si>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</si>
  <si>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</si>
  <si>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</si>
  <si>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</si>
  <si>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</si>
  <si>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</si>
  <si>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</si>
  <si>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</si>
  <si>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</si>
  <si>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</si>
  <si>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</si>
  <si>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</si>
  <si>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</si>
  <si>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</si>
  <si>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</si>
  <si>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</si>
  <si>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</si>
  <si>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</si>
  <si>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</si>
  <si>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</si>
  <si>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</si>
  <si>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</si>
  <si>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</si>
  <si>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</si>
  <si>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</si>
  <si>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</si>
  <si>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</si>
  <si>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</si>
  <si>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</si>
  <si>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</si>
  <si>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</si>
  <si>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</si>
  <si>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</si>
  <si>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</si>
  <si>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</si>
  <si>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</si>
  <si>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</si>
  <si>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</si>
  <si>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</si>
  <si>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</si>
  <si>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</si>
  <si>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</si>
  <si>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</si>
  <si>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</si>
  <si>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</si>
  <si>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</si>
  <si>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</si>
  <si>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</si>
  <si>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</si>
  <si>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</si>
  <si>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</si>
  <si>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</si>
  <si>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</si>
  <si>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</si>
  <si>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</si>
  <si>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</si>
  <si>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</si>
  <si>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</si>
  <si>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</si>
  <si>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</si>
  <si>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</si>
  <si>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</si>
  <si>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</si>
  <si>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</si>
  <si>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</si>
  <si>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</si>
  <si>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</si>
  <si>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</si>
  <si>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</si>
  <si>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</si>
  <si>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</si>
  <si>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</si>
  <si>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</si>
  <si>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</si>
  <si>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</si>
  <si>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</si>
  <si>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</si>
  <si>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</si>
  <si>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</si>
  <si>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</si>
  <si>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</si>
  <si>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</si>
  <si>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</si>
  <si>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</si>
  <si>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</si>
  <si>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</si>
  <si>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</si>
  <si>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</si>
  <si>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</si>
  <si>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</si>
  <si>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</si>
  <si>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</si>
  <si>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</si>
  <si>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</si>
  <si>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</si>
  <si>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</si>
  <si>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</si>
  <si>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</si>
  <si>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</si>
  <si>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</si>
  <si>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</si>
  <si>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</si>
  <si>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</si>
  <si>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</si>
  <si>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</si>
  <si>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</si>
  <si>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</si>
  <si>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</si>
  <si>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</si>
  <si>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</si>
  <si>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</si>
  <si>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</si>
  <si>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</si>
  <si>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</si>
  <si>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</si>
  <si>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</si>
  <si>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</si>
  <si>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</si>
  <si>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</si>
  <si>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</si>
  <si>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</si>
  <si>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</si>
  <si>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</si>
  <si>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</si>
  <si>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</si>
  <si>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</si>
  <si>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</si>
  <si>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</si>
  <si>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</si>
  <si>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</si>
  <si>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</si>
  <si>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</si>
  <si>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</si>
  <si>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</si>
  <si>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</si>
  <si>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</si>
  <si>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</si>
  <si>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</si>
  <si>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</si>
  <si>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</si>
  <si>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</si>
  <si>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</si>
  <si>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</si>
  <si>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</si>
  <si>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</si>
  <si>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</si>
  <si>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</si>
  <si>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</si>
  <si>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</si>
  <si>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</si>
  <si>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</si>
  <si>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</si>
  <si>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</si>
  <si>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</si>
  <si>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</si>
  <si>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</si>
  <si>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</si>
  <si>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</si>
  <si>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</si>
  <si>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</si>
  <si>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</si>
  <si>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</si>
  <si>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</si>
  <si>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</si>
  <si>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</si>
  <si>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</si>
  <si>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</si>
  <si>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</si>
  <si>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</si>
  <si>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</si>
  <si>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</si>
  <si>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</si>
  <si>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</si>
  <si>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</si>
  <si>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</si>
  <si>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</si>
  <si>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</si>
  <si>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</si>
  <si>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</si>
  <si>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</si>
  <si>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</si>
  <si>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</si>
  <si>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</si>
  <si>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</si>
  <si>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</si>
  <si>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</si>
  <si>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</si>
  <si>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</si>
  <si>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</si>
  <si>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</si>
  <si>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</si>
  <si>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</si>
  <si>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</si>
  <si>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</si>
  <si>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</si>
  <si>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</si>
  <si>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</si>
  <si>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</si>
  <si>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</si>
  <si>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</si>
  <si>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</si>
  <si>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</si>
  <si>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</si>
  <si>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</si>
  <si>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</si>
  <si>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</si>
  <si>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</si>
  <si>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</si>
  <si>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</si>
  <si>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</si>
  <si>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</si>
  <si>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</si>
  <si>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</si>
  <si>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</si>
  <si>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</si>
  <si>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</si>
  <si>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</si>
  <si>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</si>
  <si>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</si>
  <si>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</si>
  <si>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</si>
  <si>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</si>
  <si>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</si>
  <si>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</si>
  <si>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</si>
  <si>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</si>
  <si>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</si>
  <si>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</si>
  <si>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</si>
  <si>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</si>
  <si>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</si>
  <si>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</si>
  <si>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</si>
  <si>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</si>
  <si>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</si>
  <si>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</si>
  <si>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</si>
  <si>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</si>
  <si>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</si>
  <si>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</si>
  <si>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</si>
  <si>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</si>
  <si>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</si>
  <si>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</si>
  <si>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</si>
  <si>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</si>
  <si>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</si>
  <si>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</si>
  <si>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</si>
  <si>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</si>
  <si>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</si>
  <si>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</si>
  <si>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</si>
  <si>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</si>
  <si>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</si>
  <si>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</si>
  <si>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</si>
  <si>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</si>
  <si>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</si>
  <si>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</si>
  <si>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</si>
  <si>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</si>
  <si>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</si>
  <si>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</si>
  <si>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</si>
  <si>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</si>
  <si>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</si>
  <si>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</si>
  <si>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</si>
  <si>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</si>
  <si>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</si>
  <si>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</si>
  <si>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</si>
  <si>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</si>
  <si>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</si>
  <si>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</si>
  <si>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</si>
  <si>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</si>
  <si>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</si>
  <si>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</si>
  <si>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</si>
  <si>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</si>
  <si>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</si>
  <si>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</si>
  <si>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</si>
  <si>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</si>
  <si>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</si>
  <si>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</si>
  <si>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</si>
  <si>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</si>
  <si>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</si>
  <si>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</si>
  <si>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</si>
  <si>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</si>
  <si>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</si>
  <si>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</si>
  <si>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</si>
  <si>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</si>
  <si>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</si>
  <si>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</si>
  <si>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</si>
  <si>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</si>
  <si>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</si>
  <si>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</si>
  <si>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</si>
  <si>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</si>
  <si>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</si>
  <si>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</si>
  <si>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</si>
  <si>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</si>
  <si>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</si>
  <si>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</si>
  <si>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</si>
  <si>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</si>
  <si>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</si>
  <si>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</si>
  <si>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</si>
  <si>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</si>
  <si>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</si>
  <si>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</si>
  <si>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</si>
  <si>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</si>
  <si>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</si>
  <si>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</si>
  <si>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</si>
  <si>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</si>
  <si>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</si>
  <si>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</si>
  <si>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</si>
  <si>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</si>
  <si>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</si>
  <si>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</si>
  <si>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</si>
  <si>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</si>
  <si>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</si>
  <si>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</si>
  <si>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</si>
  <si>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</si>
  <si>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</si>
  <si>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</si>
  <si>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</si>
  <si>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</si>
  <si>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</si>
  <si>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</si>
  <si>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</si>
  <si>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</si>
  <si>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</si>
  <si>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</si>
  <si>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</si>
  <si>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</si>
  <si>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</si>
  <si>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</si>
  <si>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</si>
  <si>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</si>
  <si>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</si>
  <si>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</si>
  <si>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</si>
  <si>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</si>
  <si>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</si>
  <si>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</si>
  <si>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</si>
  <si>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</si>
  <si>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</si>
  <si>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</si>
  <si>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</si>
  <si>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</si>
  <si>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</si>
  <si>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</si>
  <si>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</si>
  <si>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</si>
  <si>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</si>
  <si>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</si>
  <si>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</si>
  <si>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</si>
  <si>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</si>
  <si>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</si>
  <si>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</si>
  <si>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</si>
  <si>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</si>
  <si>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</si>
  <si>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</si>
  <si>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</si>
  <si>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</si>
  <si>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</si>
  <si>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</si>
  <si>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</si>
  <si>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</si>
  <si>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</si>
  <si>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</si>
  <si>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</si>
  <si>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</si>
  <si>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</si>
  <si>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</si>
  <si>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</si>
  <si>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</si>
  <si>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</si>
  <si>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</si>
  <si>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</si>
  <si>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</si>
  <si>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</si>
  <si>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</si>
  <si>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</si>
  <si>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</si>
  <si>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</si>
  <si>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</si>
  <si>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</si>
  <si>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</si>
  <si>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</si>
  <si>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</si>
  <si>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</si>
  <si>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</si>
  <si>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</si>
  <si>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</si>
  <si>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</si>
  <si>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</si>
  <si>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</si>
  <si>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</si>
  <si>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</si>
  <si>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</si>
  <si>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</si>
  <si>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</si>
  <si>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</si>
  <si>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</si>
  <si>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</si>
  <si>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</si>
  <si>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</si>
  <si>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</si>
  <si>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</si>
  <si>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</si>
  <si>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</si>
  <si>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</si>
  <si>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</si>
  <si>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</si>
  <si>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</si>
  <si>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</si>
  <si>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</si>
  <si>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</si>
  <si>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</si>
  <si>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</si>
  <si>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</si>
  <si>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</si>
  <si>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</si>
  <si>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</si>
  <si>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</si>
  <si>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</si>
  <si>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</si>
  <si>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</si>
  <si>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</si>
  <si>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</si>
  <si>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</si>
  <si>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</si>
  <si>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</si>
  <si>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</si>
  <si>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</si>
  <si>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</si>
  <si>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</si>
  <si>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</si>
  <si>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</si>
  <si>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</si>
  <si>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</si>
  <si>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</si>
  <si>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</si>
  <si>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</si>
  <si>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</si>
  <si>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</si>
  <si>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</si>
  <si>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</si>
  <si>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</si>
  <si>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</si>
  <si>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</si>
  <si>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</si>
  <si>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</si>
  <si>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</si>
  <si>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</si>
  <si>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</si>
  <si>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</si>
  <si>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</si>
  <si>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</si>
  <si>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</si>
  <si>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</si>
  <si>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</si>
  <si>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</si>
  <si>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</si>
  <si>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</si>
  <si>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</si>
  <si>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</si>
  <si>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</si>
  <si>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</si>
  <si>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</si>
  <si>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</si>
  <si>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</si>
  <si>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</si>
  <si>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</si>
  <si>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</si>
  <si>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</si>
  <si>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</si>
  <si>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</si>
  <si>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</si>
  <si>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</si>
  <si>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</si>
  <si>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</si>
  <si>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</si>
  <si>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</si>
  <si>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</si>
  <si>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</si>
  <si>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</si>
  <si>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</si>
  <si>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</si>
  <si>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</si>
  <si>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</si>
  <si>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</si>
  <si>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</si>
  <si>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</si>
  <si>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</si>
  <si>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</si>
  <si>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</si>
  <si>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</si>
  <si>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</si>
  <si>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</si>
  <si>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</si>
  <si>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</si>
  <si>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</si>
  <si>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</si>
  <si>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</si>
  <si>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</si>
  <si>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</si>
  <si>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</si>
  <si>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</si>
  <si>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</si>
  <si>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</si>
  <si>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</si>
  <si>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</si>
  <si>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</si>
  <si>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</si>
  <si>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</si>
  <si>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</si>
  <si>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</si>
  <si>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</si>
  <si>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</si>
  <si>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</si>
  <si>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</si>
  <si>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</si>
  <si>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</si>
  <si>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</si>
  <si>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</si>
  <si>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</si>
  <si>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</si>
  <si>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</si>
  <si>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</si>
  <si>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</si>
  <si>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</si>
  <si>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</si>
  <si>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</si>
  <si>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</si>
  <si>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</si>
  <si>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</si>
  <si>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</si>
  <si>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</si>
  <si>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</si>
  <si>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</si>
  <si>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</si>
  <si>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</si>
  <si>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</si>
  <si>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</si>
  <si>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</si>
  <si>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</si>
  <si>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</si>
  <si>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</si>
  <si>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</si>
  <si>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</si>
  <si>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</si>
  <si>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</si>
  <si>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</si>
  <si>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</si>
  <si>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</si>
  <si>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</si>
  <si>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</si>
  <si>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</si>
  <si>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</si>
  <si>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</si>
  <si>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</si>
  <si>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</si>
  <si>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</si>
  <si>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</si>
  <si>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</si>
  <si>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</si>
  <si>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</si>
  <si>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</si>
  <si>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</si>
  <si>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</si>
  <si>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</si>
  <si>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</si>
  <si>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</si>
  <si>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</si>
  <si>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</si>
  <si>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</si>
  <si>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</si>
  <si>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</si>
  <si>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</si>
  <si>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</si>
  <si>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</si>
  <si>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</si>
  <si>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</si>
  <si>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</si>
  <si>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</si>
  <si>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</si>
  <si>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</si>
  <si>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</si>
  <si>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</si>
  <si>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</si>
  <si>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</si>
  <si>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</si>
  <si>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</si>
  <si>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</si>
  <si>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</si>
  <si>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</si>
  <si>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</si>
  <si>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</si>
  <si>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</si>
  <si>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</si>
  <si>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</si>
  <si>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</si>
  <si>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</si>
  <si>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</si>
  <si>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</si>
  <si>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</si>
  <si>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</si>
  <si>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</si>
  <si>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</si>
  <si>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</si>
  <si>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</si>
  <si>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</si>
  <si>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</si>
  <si>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</si>
  <si>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</si>
  <si>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</si>
  <si>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</si>
  <si>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</si>
  <si>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</si>
  <si>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</si>
  <si>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</si>
  <si>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</si>
  <si>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</si>
  <si>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</si>
  <si>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</si>
  <si>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</si>
  <si>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</si>
  <si>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</si>
  <si>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</si>
  <si>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</si>
  <si>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</si>
  <si>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</si>
  <si>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</si>
  <si>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</si>
  <si>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</si>
  <si>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</si>
  <si>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</si>
  <si>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</si>
  <si>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</si>
  <si>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</si>
  <si>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</si>
  <si>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</si>
  <si>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</si>
  <si>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</si>
  <si>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</si>
  <si>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</si>
  <si>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</si>
  <si>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</si>
  <si>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</si>
  <si>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</si>
  <si>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</si>
  <si>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</si>
  <si>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</si>
  <si>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</si>
  <si>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</si>
  <si>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</si>
  <si>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</si>
  <si>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</si>
  <si>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</si>
  <si>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</si>
  <si>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</si>
  <si>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</si>
  <si>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</si>
  <si>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</si>
  <si>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</si>
  <si>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</si>
  <si>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</si>
  <si>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</si>
  <si>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</si>
  <si>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</si>
  <si>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</si>
  <si>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</si>
  <si>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</si>
  <si>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</si>
  <si>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</si>
  <si>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</si>
  <si>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</si>
  <si>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</si>
  <si>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</si>
  <si>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</si>
  <si>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</si>
  <si>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</si>
  <si>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</si>
  <si>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</si>
  <si>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</si>
  <si>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</si>
  <si>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</si>
  <si>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</si>
  <si>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</si>
  <si>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</si>
  <si>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</si>
  <si>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</si>
  <si>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</si>
  <si>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</si>
  <si>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</si>
  <si>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</si>
  <si>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</si>
  <si>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</si>
  <si>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</si>
  <si>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</si>
  <si>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</si>
  <si>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</si>
  <si>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</si>
  <si>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</si>
  <si>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</si>
  <si>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</si>
  <si>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</si>
  <si>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</si>
  <si>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</si>
  <si>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</si>
  <si>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</si>
  <si>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</si>
  <si>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</si>
  <si>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</si>
  <si>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</si>
  <si>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</si>
  <si>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</si>
  <si>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</si>
  <si>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</si>
  <si>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</si>
  <si>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</si>
  <si>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</si>
  <si>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</si>
  <si>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</si>
  <si>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</si>
  <si>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</si>
  <si>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</si>
  <si>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</si>
  <si>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</si>
  <si>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</si>
  <si>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</si>
  <si>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</si>
  <si>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</si>
  <si>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</si>
  <si>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</si>
  <si>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</si>
  <si>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</si>
  <si>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</si>
  <si>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</si>
  <si>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</si>
  <si>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</si>
  <si>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</si>
  <si>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</si>
  <si>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</si>
  <si>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</si>
  <si>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</si>
  <si>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</si>
  <si>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</si>
  <si>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</si>
  <si>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</si>
  <si>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</si>
  <si>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</si>
  <si>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</si>
  <si>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</si>
  <si>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</si>
  <si>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</si>
  <si>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</si>
  <si>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</si>
  <si>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</si>
  <si>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</si>
  <si>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</si>
  <si>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</si>
  <si>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</si>
  <si>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</si>
  <si>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</si>
  <si>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</si>
  <si>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</si>
  <si>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</si>
  <si>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</si>
  <si>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</si>
  <si>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</si>
  <si>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</si>
  <si>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</si>
  <si>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</si>
  <si>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</si>
  <si>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</si>
  <si>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</si>
  <si>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</si>
  <si>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</si>
  <si>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</si>
  <si>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</si>
  <si>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</si>
  <si>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</si>
  <si>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</si>
  <si>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</si>
  <si>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</si>
  <si>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</si>
  <si>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</si>
  <si>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</si>
  <si>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</si>
  <si>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</si>
  <si>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</si>
  <si>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</si>
  <si>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</si>
  <si>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</si>
  <si>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</si>
  <si>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</si>
  <si>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</si>
  <si>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</si>
  <si>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</si>
  <si>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</si>
  <si>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</si>
  <si>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</si>
  <si>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</si>
  <si>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</si>
  <si>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</si>
  <si>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</si>
  <si>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</si>
  <si>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</si>
  <si>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</si>
  <si>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</si>
  <si>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</si>
  <si>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</si>
  <si>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</si>
  <si>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</si>
  <si>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</si>
  <si>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</si>
  <si>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</si>
  <si>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</si>
  <si>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</si>
  <si>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</si>
  <si>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</si>
  <si>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</si>
  <si>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</si>
  <si>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</si>
  <si>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</si>
  <si>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</si>
  <si>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</si>
  <si>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</si>
  <si>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</si>
  <si>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</si>
  <si>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</si>
  <si>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</si>
  <si>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</si>
  <si>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</si>
  <si>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</si>
  <si>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</si>
  <si>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</si>
  <si>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</si>
  <si>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</si>
  <si>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</si>
  <si>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</si>
  <si>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</si>
  <si>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</si>
  <si>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</si>
  <si>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</si>
  <si>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</si>
  <si>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</si>
  <si>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</si>
  <si>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</si>
  <si>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</si>
  <si>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</si>
  <si>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</si>
  <si>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</si>
  <si>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</si>
  <si>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</si>
  <si>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</si>
  <si>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</si>
  <si>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</si>
  <si>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</si>
  <si>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</si>
  <si>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</si>
  <si>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</si>
  <si>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</si>
  <si>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</si>
  <si>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</si>
  <si>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</si>
  <si>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</si>
  <si>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</si>
  <si>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</si>
  <si>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</si>
  <si>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</si>
  <si>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</si>
  <si>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</si>
  <si>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</si>
  <si>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</si>
  <si>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</si>
  <si>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</si>
  <si>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</si>
  <si>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</si>
  <si>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</si>
  <si>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</si>
  <si>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</si>
  <si>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</si>
  <si>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</si>
  <si>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</si>
  <si>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</si>
  <si>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</si>
  <si>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</si>
  <si>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</si>
  <si>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</si>
  <si>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</si>
  <si>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</si>
  <si>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</si>
  <si>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</si>
  <si>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</si>
  <si>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</si>
  <si>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</si>
  <si>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</si>
  <si>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</si>
  <si>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</si>
  <si>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</si>
  <si>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</si>
  <si>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</si>
  <si>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</si>
  <si>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</si>
  <si>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</si>
  <si>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</si>
  <si>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</si>
  <si>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</si>
  <si>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</si>
  <si>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</si>
  <si>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</si>
  <si>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</si>
  <si>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</si>
  <si>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</si>
  <si>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</si>
  <si>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</si>
  <si>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</si>
  <si>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</si>
  <si>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</si>
  <si>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</si>
  <si>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</si>
  <si>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</si>
  <si>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</si>
  <si>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</si>
  <si>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</si>
  <si>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</si>
  <si>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</si>
  <si>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</si>
  <si>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</si>
  <si>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</si>
  <si>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</si>
  <si>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</si>
  <si>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</si>
  <si>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</si>
  <si>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</si>
  <si>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</si>
  <si>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</si>
  <si>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</si>
  <si>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</si>
  <si>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</si>
  <si>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</si>
  <si>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</si>
  <si>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</si>
  <si>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</si>
  <si>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</si>
  <si>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</si>
  <si>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</si>
  <si>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</si>
  <si>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</si>
  <si>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</si>
  <si>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</si>
  <si>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</si>
  <si>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</si>
  <si>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</si>
  <si>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</si>
  <si>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</si>
  <si>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</si>
  <si>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</si>
  <si>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</si>
  <si>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</si>
  <si>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</si>
  <si>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</si>
  <si>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</si>
  <si>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</si>
  <si>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</si>
  <si>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</si>
  <si>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</si>
  <si>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</si>
  <si>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</si>
  <si>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</si>
  <si>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</si>
  <si>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</si>
  <si>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</si>
  <si>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</si>
  <si>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</si>
  <si>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</si>
  <si>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</si>
  <si>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</si>
  <si>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</si>
  <si>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</si>
  <si>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</si>
  <si>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</si>
  <si>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</si>
  <si>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</si>
  <si>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</si>
  <si>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</si>
  <si>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</si>
  <si>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</si>
  <si>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</si>
  <si>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</si>
  <si>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</si>
  <si>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</si>
  <si>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</si>
  <si>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</si>
  <si>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</si>
  <si>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</si>
  <si>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</si>
  <si>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</si>
  <si>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</si>
  <si>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</si>
  <si>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</si>
  <si>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</si>
  <si>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</si>
  <si>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</si>
  <si>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</si>
  <si>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</si>
  <si>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</si>
  <si>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</si>
  <si>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</si>
  <si>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</si>
  <si>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</si>
  <si>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</si>
  <si>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</si>
  <si>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</si>
  <si>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</si>
  <si>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</si>
  <si>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</si>
  <si>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</si>
  <si>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</si>
  <si>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</si>
  <si>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</si>
  <si>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</si>
  <si>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</si>
  <si>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</si>
  <si>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</si>
  <si>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</si>
  <si>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</si>
  <si>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</si>
  <si>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</si>
  <si>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</si>
  <si>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</si>
  <si>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</si>
  <si>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</si>
  <si>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</si>
  <si>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</si>
  <si>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</si>
  <si>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</si>
  <si>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</si>
  <si>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</si>
  <si>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</si>
  <si>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</si>
  <si>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</si>
  <si>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</si>
  <si>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</si>
  <si>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</si>
  <si>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</si>
  <si>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</si>
  <si>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</si>
  <si>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</si>
  <si>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</si>
  <si>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</si>
  <si>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</si>
  <si>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</si>
  <si>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</si>
  <si>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</si>
  <si>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</si>
  <si>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</si>
  <si>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</si>
  <si>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</si>
  <si>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</si>
  <si>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</si>
  <si>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</si>
  <si>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</si>
  <si>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</si>
  <si>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</si>
  <si>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</si>
  <si>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</si>
  <si>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</si>
  <si>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</si>
  <si>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</si>
  <si>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</si>
  <si>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</si>
  <si>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</si>
  <si>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</si>
  <si>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</si>
  <si>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</si>
  <si>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</si>
  <si>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</si>
  <si>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</si>
  <si>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</si>
  <si>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</si>
  <si>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</si>
  <si>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</si>
  <si>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</si>
  <si>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</si>
  <si>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</si>
  <si>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</si>
  <si>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</si>
  <si>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</si>
  <si>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</si>
  <si>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</si>
  <si>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</si>
  <si>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</si>
  <si>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</si>
  <si>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</si>
  <si>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</si>
  <si>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</si>
  <si>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</si>
  <si>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</si>
  <si>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</si>
  <si>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</si>
  <si>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</si>
  <si>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</si>
  <si>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</si>
  <si>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</si>
  <si>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</si>
  <si>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</si>
  <si>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</si>
  <si>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</si>
  <si>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</si>
  <si>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</si>
  <si>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</si>
  <si>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</si>
  <si>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</si>
  <si>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</si>
  <si>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</si>
  <si>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</si>
  <si>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</si>
  <si>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</si>
  <si>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</si>
  <si>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</si>
  <si>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</si>
  <si>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</si>
  <si>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</si>
  <si>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</si>
  <si>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</si>
  <si>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</si>
  <si>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</si>
  <si>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</si>
  <si>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</si>
  <si>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</si>
  <si>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</si>
  <si>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</si>
  <si>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</si>
  <si>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</si>
  <si>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</si>
  <si>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</si>
  <si>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</si>
  <si>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</si>
  <si>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</si>
  <si>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</si>
  <si>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</si>
  <si>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</si>
  <si>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</si>
  <si>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</si>
  <si>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</si>
  <si>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</si>
  <si>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</si>
  <si>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</si>
  <si>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</si>
  <si>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</si>
  <si>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</si>
  <si>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</si>
  <si>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</si>
  <si>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</si>
  <si>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</si>
  <si>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</si>
  <si>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</si>
  <si>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</si>
  <si>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</si>
  <si>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</si>
  <si>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</si>
  <si>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</si>
  <si>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</si>
  <si>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</si>
  <si>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</si>
  <si>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</si>
  <si>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</si>
  <si>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</si>
  <si>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</si>
  <si>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</si>
  <si>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</si>
  <si>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</si>
  <si>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</si>
  <si>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</si>
  <si>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</si>
  <si>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</si>
  <si>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</si>
  <si>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</si>
  <si>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</si>
  <si>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</si>
  <si>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</si>
  <si>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</si>
  <si>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</si>
  <si>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</si>
  <si>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</si>
  <si>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</si>
  <si>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</si>
  <si>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</si>
  <si>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</si>
  <si>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</si>
  <si>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</si>
  <si>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</si>
  <si>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</si>
  <si>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</si>
  <si>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</si>
  <si>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</si>
  <si>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</si>
  <si>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</si>
  <si>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</si>
  <si>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</si>
  <si>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</si>
  <si>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</si>
  <si>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</si>
  <si>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</si>
  <si>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</si>
  <si>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</si>
  <si>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</si>
  <si>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</si>
  <si>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</si>
  <si>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</si>
  <si>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</si>
  <si>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</si>
  <si>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</si>
  <si>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</si>
  <si>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</si>
  <si>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</si>
  <si>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</si>
  <si>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</si>
  <si>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</si>
  <si>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</si>
  <si>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</si>
  <si>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</si>
  <si>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</si>
  <si>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</si>
  <si>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</si>
  <si>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</si>
  <si>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</si>
  <si>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</si>
  <si>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</si>
  <si>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</si>
  <si>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</si>
  <si>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</si>
  <si>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</si>
  <si>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</si>
  <si>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</si>
  <si>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</si>
  <si>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</si>
  <si>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</si>
  <si>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</si>
  <si>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</si>
  <si>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</si>
  <si>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</si>
  <si>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</si>
  <si>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</si>
  <si>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</si>
  <si>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</si>
  <si>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</si>
  <si>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</si>
  <si>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</si>
  <si>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</si>
  <si>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</si>
  <si>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</si>
  <si>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</si>
  <si>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</si>
  <si>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</si>
  <si>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</si>
  <si>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</si>
  <si>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</si>
  <si>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</si>
  <si>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</si>
  <si>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</si>
  <si>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</si>
  <si>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</si>
  <si>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</si>
  <si>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</si>
  <si>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</si>
  <si>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</si>
  <si>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</si>
  <si>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</si>
  <si>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</si>
  <si>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</si>
  <si>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</si>
  <si>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</si>
  <si>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</si>
  <si>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</si>
  <si>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</si>
  <si>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</si>
  <si>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</si>
  <si>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</si>
  <si>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</si>
  <si>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</si>
  <si>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</si>
  <si>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</si>
  <si>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</si>
  <si>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</si>
  <si>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</si>
  <si>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</si>
  <si>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</si>
  <si>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</si>
  <si>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</si>
  <si>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</si>
  <si>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</si>
  <si>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</si>
  <si>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</si>
  <si>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</si>
  <si>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</si>
  <si>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</si>
  <si>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</si>
  <si>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</si>
  <si>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</si>
  <si>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</si>
  <si>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</si>
  <si>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</si>
  <si>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</si>
  <si>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</si>
  <si>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</si>
  <si>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</si>
  <si>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</si>
  <si>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</si>
  <si>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</si>
  <si>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</si>
  <si>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</si>
  <si>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</si>
  <si>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</si>
  <si>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</si>
  <si>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</si>
  <si>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</si>
  <si>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</si>
  <si>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</si>
  <si>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</si>
  <si>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</si>
  <si>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</si>
  <si>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</si>
  <si>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</si>
  <si>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</si>
  <si>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</si>
  <si>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</si>
  <si>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</si>
  <si>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</si>
  <si>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</si>
  <si>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</si>
  <si>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</si>
  <si>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</si>
  <si>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</si>
  <si>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</si>
  <si>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</si>
  <si>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</si>
  <si>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</si>
  <si>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</si>
  <si>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</si>
  <si>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</si>
  <si>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</si>
  <si>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</si>
  <si>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</si>
  <si>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</si>
  <si>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</si>
  <si>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</si>
  <si>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</si>
  <si>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</si>
  <si>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</si>
  <si>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</si>
  <si>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</si>
  <si>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</si>
  <si>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</si>
  <si>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</si>
  <si>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</si>
  <si>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</si>
  <si>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</si>
  <si>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</si>
  <si>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</si>
  <si>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</si>
  <si>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</si>
  <si>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</si>
  <si>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</si>
  <si>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</si>
  <si>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</si>
  <si>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</si>
  <si>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</si>
  <si>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</si>
  <si>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</si>
  <si>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</si>
  <si>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</si>
  <si>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</si>
  <si>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</si>
  <si>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</si>
  <si>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</si>
  <si>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</si>
  <si>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</si>
  <si>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</si>
  <si>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</si>
  <si>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</si>
  <si>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</si>
  <si>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</si>
  <si>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</si>
  <si>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</si>
  <si>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</si>
  <si>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</si>
  <si>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</si>
  <si>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</si>
  <si>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</si>
  <si>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</si>
  <si>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</si>
  <si>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</si>
  <si>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</si>
  <si>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</si>
  <si>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</si>
  <si>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</si>
  <si>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</si>
  <si>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</si>
  <si>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</si>
  <si>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</si>
  <si>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</si>
  <si>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</si>
  <si>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</si>
  <si>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</si>
  <si>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</si>
  <si>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</si>
  <si>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</si>
  <si>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</si>
  <si>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</si>
  <si>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</si>
  <si>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</si>
  <si>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</si>
  <si>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</si>
  <si>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</si>
  <si>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</si>
  <si>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</si>
  <si>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</si>
  <si>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</si>
  <si>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</si>
  <si>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</si>
  <si>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</si>
  <si>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</si>
  <si>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</si>
  <si>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</si>
  <si>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</si>
  <si>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</si>
  <si>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</si>
  <si>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</si>
  <si>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</si>
  <si>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</si>
  <si>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</si>
  <si>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</si>
  <si>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</si>
  <si>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</si>
  <si>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</si>
  <si>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</si>
  <si>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</si>
  <si>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</si>
  <si>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</si>
  <si>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</si>
  <si>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</si>
  <si>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</si>
  <si>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</si>
  <si>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</si>
  <si>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</si>
  <si>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</si>
  <si>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</si>
  <si>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</si>
  <si>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</si>
  <si>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</si>
  <si>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</si>
  <si>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</si>
  <si>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</si>
  <si>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</si>
  <si>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</si>
  <si>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</si>
  <si>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</si>
  <si>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</si>
  <si>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</si>
  <si>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</si>
  <si>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</si>
  <si>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</si>
  <si>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</si>
  <si>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</si>
  <si>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</si>
  <si>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</si>
  <si>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</si>
  <si>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</si>
  <si>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</si>
  <si>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</si>
  <si>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</si>
  <si>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</si>
  <si>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</si>
  <si>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</si>
  <si>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</si>
  <si>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</si>
  <si>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</si>
  <si>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</si>
  <si>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</si>
  <si>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</si>
  <si>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</si>
  <si>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</si>
  <si>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</si>
  <si>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</si>
  <si>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</si>
  <si>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</si>
  <si>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</si>
  <si>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</si>
  <si>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</si>
  <si>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</si>
  <si>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</si>
  <si>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</si>
  <si>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</si>
  <si>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</si>
  <si>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</si>
  <si>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</si>
  <si>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</si>
  <si>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</si>
  <si>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</si>
  <si>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</si>
  <si>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</si>
  <si>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</si>
  <si>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</si>
  <si>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</si>
  <si>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</si>
  <si>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</si>
  <si>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</si>
  <si>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</si>
  <si>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</si>
  <si>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</si>
  <si>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</si>
  <si>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</si>
  <si>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</si>
  <si>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</si>
  <si>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</si>
  <si>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</si>
  <si>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</si>
  <si>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</si>
  <si>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</si>
  <si>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</si>
  <si>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</si>
  <si>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</si>
  <si>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</si>
  <si>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</si>
  <si>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</si>
  <si>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</si>
  <si>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</si>
  <si>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</si>
  <si>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</si>
  <si>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</si>
  <si>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</si>
  <si>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</si>
  <si>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</si>
  <si>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</si>
  <si>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</si>
  <si>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</si>
  <si>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</si>
  <si>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</si>
  <si>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</si>
  <si>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</si>
  <si>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</si>
  <si>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</si>
  <si>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</si>
  <si>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</si>
  <si>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</si>
  <si>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</si>
  <si>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</si>
  <si>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</si>
  <si>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</si>
  <si>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</si>
  <si>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</si>
  <si>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</si>
  <si>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</si>
  <si>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</si>
  <si>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</si>
  <si>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</si>
  <si>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</si>
  <si>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</si>
  <si>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</si>
  <si>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</si>
  <si>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</si>
  <si>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</si>
  <si>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</si>
  <si>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</si>
  <si>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</si>
  <si>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</si>
  <si>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</si>
  <si>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</si>
  <si>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</si>
  <si>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</si>
  <si>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</si>
  <si>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</si>
  <si>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</si>
  <si>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</si>
  <si>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</si>
  <si>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</si>
  <si>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</si>
  <si>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</si>
  <si>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</si>
  <si>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</si>
  <si>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</si>
  <si>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</si>
  <si>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</si>
  <si>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</si>
  <si>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</si>
  <si>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</si>
  <si>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</si>
  <si>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</si>
  <si>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</si>
  <si>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</si>
  <si>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</si>
  <si>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</si>
  <si>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</si>
  <si>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</si>
  <si>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</si>
  <si>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</si>
  <si>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</si>
  <si>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</si>
  <si>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</si>
  <si>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</si>
  <si>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</si>
  <si>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</si>
  <si>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</si>
  <si>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</si>
  <si>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</si>
  <si>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</si>
  <si>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</si>
  <si>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</si>
  <si>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</si>
  <si>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</si>
  <si>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</si>
  <si>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</si>
  <si>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</si>
  <si>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</si>
  <si>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</si>
  <si>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</si>
  <si>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</si>
  <si>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</si>
  <si>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</si>
  <si>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</si>
  <si>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</si>
  <si>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</si>
  <si>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</si>
  <si>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</si>
  <si>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</si>
  <si>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</si>
  <si>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</si>
  <si>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</si>
  <si>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</si>
  <si>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</si>
  <si>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</si>
  <si>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</si>
  <si>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</si>
  <si>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</si>
  <si>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</si>
  <si>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</si>
  <si>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</si>
  <si>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</si>
  <si>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</si>
  <si>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</si>
  <si>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</si>
  <si>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</si>
  <si>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</si>
  <si>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</si>
  <si>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</si>
  <si>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</si>
  <si>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</si>
  <si>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</si>
  <si>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</si>
  <si>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</si>
  <si>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</si>
  <si>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</si>
  <si>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</si>
  <si>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</si>
  <si>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</si>
  <si>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</si>
  <si>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</si>
  <si>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</si>
  <si>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</si>
  <si>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</si>
  <si>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</si>
  <si>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</si>
  <si>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</si>
  <si>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</si>
  <si>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</si>
  <si>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</si>
  <si>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</si>
  <si>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</si>
  <si>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</si>
  <si>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</si>
  <si>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</si>
  <si>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</si>
  <si>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</si>
  <si>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</si>
  <si>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</si>
  <si>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</si>
  <si>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</si>
  <si>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</si>
  <si>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</si>
  <si>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</si>
  <si>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</si>
  <si>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</si>
  <si>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</si>
  <si>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</si>
  <si>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</si>
  <si>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</si>
  <si>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</si>
  <si>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</si>
  <si>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</si>
  <si>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</si>
  <si>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</si>
  <si>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</si>
  <si>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</si>
  <si>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</si>
  <si>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</si>
  <si>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</si>
  <si>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</si>
  <si>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</si>
  <si>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</si>
  <si>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</si>
  <si>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</si>
  <si>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</si>
  <si>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</si>
  <si>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</si>
  <si>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</si>
  <si>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</si>
  <si>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</si>
  <si>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</si>
  <si>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</si>
  <si>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</si>
  <si>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</si>
  <si>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</si>
  <si>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</si>
  <si>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</si>
  <si>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</si>
  <si>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</si>
  <si>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</si>
  <si>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</si>
  <si>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</si>
  <si>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</si>
  <si>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</si>
  <si>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</si>
  <si>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</si>
  <si>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</si>
  <si>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</si>
  <si>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</si>
  <si>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</si>
  <si>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</si>
  <si>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</si>
  <si>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</si>
  <si>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</si>
  <si>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</si>
  <si>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</si>
  <si>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</si>
  <si>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</si>
  <si>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</si>
  <si>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</si>
  <si>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</si>
  <si>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</si>
  <si>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</si>
  <si>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</si>
  <si>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</si>
  <si>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</si>
  <si>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</si>
  <si>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</si>
  <si>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</si>
  <si>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</si>
  <si>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</si>
  <si>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</si>
  <si>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</si>
  <si>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</si>
  <si>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</si>
  <si>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</si>
  <si>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</si>
  <si>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</si>
  <si>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</si>
  <si>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</si>
  <si>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</si>
  <si>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</si>
  <si>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</si>
  <si>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</si>
  <si>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</si>
  <si>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</si>
  <si>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</si>
  <si>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</si>
  <si>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</si>
  <si>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</si>
  <si>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</si>
  <si>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</si>
  <si>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</si>
  <si>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</si>
  <si>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</si>
  <si>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</si>
  <si>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</si>
  <si>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</si>
  <si>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</si>
  <si>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</si>
  <si>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</si>
  <si>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</si>
  <si>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</si>
  <si>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</si>
  <si>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</si>
  <si>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</si>
  <si>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</si>
  <si>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</si>
  <si>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</si>
  <si>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</si>
  <si>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</si>
  <si>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</si>
  <si>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</si>
  <si>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</si>
  <si>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</si>
  <si>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</si>
  <si>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</si>
  <si>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</si>
  <si>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</si>
  <si>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</si>
  <si>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</si>
  <si>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</si>
  <si>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</si>
  <si>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</si>
  <si>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</si>
  <si>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</si>
  <si>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</si>
  <si>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</si>
  <si>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</si>
  <si>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</si>
  <si>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</si>
  <si>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</si>
  <si>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</si>
  <si>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</si>
  <si>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</si>
  <si>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</si>
  <si>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</si>
  <si>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</si>
  <si>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</si>
  <si>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</si>
  <si>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</si>
  <si>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</si>
  <si>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</si>
  <si>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</si>
  <si>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</si>
  <si>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</si>
  <si>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</si>
  <si>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</si>
  <si>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</si>
  <si>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</si>
  <si>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</si>
  <si>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</si>
  <si>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</si>
  <si>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</si>
  <si>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</si>
  <si>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</si>
  <si>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</si>
  <si>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</si>
  <si>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</si>
  <si>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</si>
  <si>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</si>
  <si>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</si>
  <si>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</si>
  <si>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</si>
  <si>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</si>
  <si>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</si>
  <si>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</si>
  <si>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</si>
  <si>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</si>
  <si>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</si>
  <si>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</si>
  <si>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</si>
  <si>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</si>
  <si>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</si>
  <si>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</si>
  <si>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</si>
  <si>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</si>
  <si>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</si>
  <si>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</si>
  <si>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</si>
  <si>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</si>
  <si>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</si>
  <si>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</si>
  <si>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</si>
  <si>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</si>
  <si>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</si>
  <si>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</si>
  <si>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</si>
  <si>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</si>
  <si>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</si>
  <si>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</si>
  <si>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</si>
  <si>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</si>
  <si>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</si>
  <si>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</si>
  <si>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</si>
  <si>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</si>
  <si>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</si>
  <si>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</si>
  <si>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</si>
  <si>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</si>
  <si>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</si>
  <si>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</si>
  <si>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</si>
  <si>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</si>
  <si>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</si>
  <si>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</si>
  <si>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</si>
  <si>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</si>
  <si>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</si>
  <si>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</si>
  <si>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</si>
  <si>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</si>
  <si>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</si>
  <si>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</si>
  <si>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</si>
  <si>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</si>
  <si>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</si>
  <si>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</si>
  <si>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</si>
  <si>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</si>
  <si>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</si>
  <si>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</si>
  <si>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</si>
  <si>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</si>
  <si>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</si>
  <si>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</si>
  <si>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</si>
  <si>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</si>
  <si>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</si>
  <si>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</si>
  <si>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</si>
  <si>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</si>
  <si>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</si>
  <si>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</si>
  <si>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</si>
  <si>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</si>
  <si>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</si>
  <si>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</si>
  <si>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</si>
  <si>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</si>
  <si>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</si>
  <si>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</si>
  <si>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</si>
  <si>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</si>
  <si>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</si>
  <si>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</si>
  <si>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</si>
  <si>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</si>
  <si>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</si>
  <si>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</si>
  <si>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</si>
  <si>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</si>
  <si>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</si>
  <si>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</si>
  <si>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</si>
  <si>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</si>
  <si>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</si>
  <si>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</si>
  <si>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</si>
  <si>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</si>
  <si>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</si>
  <si>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</si>
  <si>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</si>
  <si>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</si>
  <si>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</si>
  <si>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</si>
  <si>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</si>
  <si>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</si>
  <si>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</si>
  <si>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</si>
  <si>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</si>
  <si>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</si>
  <si>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</si>
  <si>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</si>
  <si>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</si>
  <si>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</si>
  <si>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</si>
  <si>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</si>
  <si>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</si>
  <si>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</si>
  <si>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</si>
  <si>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</si>
  <si>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</si>
  <si>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</si>
  <si>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</si>
  <si>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</si>
  <si>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</si>
  <si>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</si>
  <si>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</si>
  <si>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</si>
  <si>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</si>
  <si>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</si>
  <si>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</si>
  <si>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</si>
  <si>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</si>
  <si>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</si>
  <si>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</si>
  <si>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</si>
  <si>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</si>
  <si>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</si>
  <si>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</si>
  <si>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</si>
  <si>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</si>
  <si>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</si>
  <si>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</si>
  <si>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</si>
  <si>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</si>
  <si>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</si>
  <si>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</si>
  <si>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</si>
  <si>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</si>
  <si>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</si>
  <si>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</si>
  <si>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</si>
  <si>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</si>
  <si>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</si>
  <si>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</si>
  <si>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</si>
  <si>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</si>
  <si>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</si>
  <si>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</si>
  <si>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</si>
  <si>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</si>
  <si>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</si>
  <si>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</si>
  <si>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</si>
  <si>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</si>
  <si>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</si>
  <si>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</si>
  <si>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</si>
  <si>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</si>
  <si>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</si>
  <si>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</si>
  <si>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</si>
  <si>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</si>
  <si>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</si>
  <si>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</si>
  <si>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</si>
  <si>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</si>
  <si>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</si>
  <si>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</si>
  <si>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</si>
  <si>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</si>
  <si>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</si>
  <si>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</si>
  <si>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</si>
  <si>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</si>
  <si>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</si>
  <si>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</si>
  <si>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</si>
  <si>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</si>
  <si>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</si>
  <si>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</si>
  <si>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</si>
  <si>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</si>
  <si>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</si>
  <si>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</si>
  <si>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</si>
  <si>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</si>
  <si>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</si>
  <si>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</si>
  <si>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</si>
  <si>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</si>
  <si>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</si>
  <si>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</si>
  <si>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</si>
  <si>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</si>
  <si>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</si>
  <si>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</si>
  <si>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</si>
  <si>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</si>
  <si>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</si>
  <si>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</si>
  <si>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</si>
  <si>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</si>
  <si>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</si>
  <si>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</si>
  <si>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</si>
  <si>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</si>
  <si>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</si>
  <si>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</si>
  <si>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</si>
  <si>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</si>
  <si>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</si>
  <si>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</si>
  <si>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</si>
  <si>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</si>
  <si>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</si>
  <si>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</si>
  <si>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</si>
  <si>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</si>
  <si>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</si>
  <si>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</si>
  <si>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</si>
  <si>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</si>
  <si>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</si>
  <si>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</si>
  <si>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</si>
  <si>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</si>
  <si>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</si>
  <si>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</si>
  <si>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</si>
  <si>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</si>
  <si>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</si>
  <si>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</si>
  <si>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</si>
  <si>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</si>
  <si>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</si>
  <si>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</si>
  <si>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</si>
  <si>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</si>
  <si>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</si>
  <si>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</si>
  <si>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</si>
  <si>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</si>
  <si>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</si>
  <si>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</si>
  <si>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</si>
  <si>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</si>
  <si>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</si>
  <si>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</si>
  <si>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</si>
  <si>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</si>
  <si>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</si>
  <si>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</si>
  <si>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</si>
  <si>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</si>
  <si>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</si>
  <si>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</si>
  <si>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</si>
  <si>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</si>
  <si>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</si>
  <si>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</si>
  <si>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</si>
  <si>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</si>
  <si>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</si>
  <si>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</si>
  <si>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</si>
  <si>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</si>
  <si>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</si>
  <si>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</si>
  <si>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</si>
  <si>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</si>
  <si>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</si>
  <si>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</si>
  <si>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</si>
  <si>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</si>
  <si>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</si>
  <si>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</si>
  <si>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</si>
  <si>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</si>
  <si>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</si>
  <si>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</si>
  <si>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</si>
  <si>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</si>
  <si>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</si>
  <si>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</si>
  <si>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</si>
  <si>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</si>
  <si>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</si>
  <si>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</si>
  <si>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</si>
  <si>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</si>
  <si>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</si>
  <si>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</si>
  <si>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</si>
  <si>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</si>
  <si>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</si>
  <si>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</si>
  <si>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</si>
  <si>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</si>
  <si>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</si>
  <si>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</si>
  <si>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</si>
  <si>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</si>
  <si>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</si>
  <si>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</si>
  <si>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</si>
  <si>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</si>
  <si>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</si>
  <si>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</si>
  <si>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</si>
  <si>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</si>
  <si>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</si>
  <si>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</si>
  <si>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</si>
  <si>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</si>
  <si>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</si>
  <si>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</si>
  <si>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</si>
  <si>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</si>
  <si>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</si>
  <si>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</si>
  <si>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</si>
  <si>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</si>
  <si>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</si>
  <si>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</si>
  <si>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</si>
  <si>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</si>
  <si>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</si>
  <si>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</si>
  <si>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</si>
  <si>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</si>
  <si>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</si>
  <si>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</si>
  <si>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</si>
  <si>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</si>
  <si>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</si>
  <si>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</si>
  <si>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</si>
  <si>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</si>
  <si>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</si>
  <si>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</si>
  <si>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</si>
  <si>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</si>
  <si>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</si>
  <si>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</si>
  <si>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</si>
  <si>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</si>
  <si>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</si>
  <si>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</si>
  <si>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</si>
  <si>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</si>
  <si>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</si>
  <si>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</si>
  <si>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</si>
  <si>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</si>
  <si>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</si>
  <si>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</si>
  <si>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</si>
  <si>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</si>
  <si>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</si>
  <si>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</si>
  <si>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</si>
  <si>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</si>
  <si>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</si>
  <si>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</si>
  <si>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</si>
  <si>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</si>
  <si>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</si>
  <si>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</si>
  <si>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</si>
  <si>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</si>
  <si>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</si>
  <si>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</si>
  <si>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</si>
  <si>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</si>
  <si>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</si>
  <si>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</si>
  <si>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</si>
  <si>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</si>
  <si>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</si>
  <si>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</si>
  <si>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</si>
  <si>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</si>
  <si>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</si>
  <si>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</si>
  <si>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</si>
  <si>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</si>
  <si>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</si>
  <si>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</si>
  <si>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</si>
  <si>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</si>
  <si>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</si>
  <si>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</si>
  <si>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</si>
  <si>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</si>
  <si>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</si>
  <si>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</si>
  <si>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</si>
  <si>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</si>
  <si>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</si>
  <si>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</si>
  <si>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</si>
  <si>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</si>
  <si>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</si>
  <si>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</si>
  <si>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</si>
  <si>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</si>
  <si>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</si>
  <si>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</si>
  <si>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</si>
  <si>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</si>
  <si>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</si>
  <si>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</si>
  <si>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</si>
  <si>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</si>
  <si>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</si>
  <si>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</si>
  <si>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</si>
  <si>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</si>
  <si>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</si>
  <si>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</si>
  <si>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</si>
  <si>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</si>
  <si>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</si>
  <si>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</si>
  <si>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</si>
  <si>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</si>
  <si>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</si>
  <si>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</si>
  <si>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</si>
  <si>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</si>
  <si>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</si>
  <si>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</si>
  <si>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</si>
  <si>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</si>
  <si>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</si>
  <si>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</si>
  <si>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</si>
  <si>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</si>
  <si>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</si>
  <si>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</si>
  <si>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</si>
  <si>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</si>
  <si>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</si>
  <si>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</si>
  <si>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</si>
  <si>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</si>
  <si>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</si>
  <si>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</si>
  <si>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</si>
  <si>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</si>
  <si>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</si>
  <si>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</si>
  <si>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</si>
  <si>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</si>
  <si>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</si>
  <si>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</si>
  <si>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</si>
  <si>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</si>
  <si>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</si>
  <si>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</si>
  <si>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</si>
  <si>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</si>
  <si>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</si>
  <si>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</si>
  <si>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</si>
  <si>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</si>
  <si>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</si>
  <si>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</si>
  <si>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</si>
  <si>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</si>
  <si>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</si>
  <si>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</si>
  <si>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</si>
  <si>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</si>
  <si>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</si>
  <si>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</si>
  <si>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</si>
  <si>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</si>
  <si>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</si>
  <si>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</si>
  <si>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</si>
  <si>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</si>
  <si>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</si>
  <si>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</si>
  <si>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</si>
  <si>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</si>
  <si>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</si>
  <si>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</si>
  <si>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</si>
  <si>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</si>
  <si>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</si>
  <si>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</si>
  <si>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</si>
  <si>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</si>
  <si>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</si>
  <si>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</si>
  <si>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</si>
  <si>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</si>
  <si>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</si>
  <si>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</si>
  <si>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</si>
  <si>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</si>
  <si>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</si>
  <si>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</si>
  <si>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</si>
  <si>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</si>
  <si>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</si>
  <si>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</si>
  <si>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</si>
  <si>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</si>
  <si>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</si>
  <si>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</si>
  <si>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</si>
  <si>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</si>
  <si>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</si>
  <si>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</si>
  <si>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</si>
  <si>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</si>
  <si>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</si>
  <si>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</si>
  <si>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</si>
  <si>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</si>
  <si>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</si>
  <si>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</si>
  <si>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</si>
  <si>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</si>
  <si>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</si>
  <si>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</si>
  <si>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</si>
  <si>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</si>
  <si>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</si>
  <si>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</si>
  <si>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</si>
  <si>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</si>
  <si>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</si>
  <si>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</si>
  <si>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</si>
  <si>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</si>
  <si>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</si>
  <si>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</si>
  <si>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</si>
  <si>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</si>
  <si>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</si>
  <si>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</si>
  <si>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</si>
  <si>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</si>
  <si>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</si>
  <si>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</si>
  <si>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</si>
  <si>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</si>
  <si>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</si>
  <si>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</si>
  <si>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</si>
  <si>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</si>
  <si>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</si>
  <si>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</si>
  <si>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</si>
  <si>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</si>
  <si>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</si>
  <si>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</si>
  <si>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</si>
  <si>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</si>
  <si>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</si>
  <si>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</si>
  <si>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</si>
  <si>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</si>
  <si>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</si>
  <si>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</si>
  <si>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</si>
  <si>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</si>
  <si>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</si>
  <si>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</si>
  <si>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</si>
  <si>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</si>
  <si>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</si>
  <si>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</si>
  <si>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</si>
  <si>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</si>
  <si>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</si>
  <si>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</si>
  <si>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</si>
  <si>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</si>
  <si>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</si>
  <si>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</si>
  <si>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</si>
  <si>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</si>
  <si>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</si>
  <si>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</si>
  <si>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</si>
  <si>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</si>
  <si>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</si>
  <si>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</si>
  <si>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</si>
  <si>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</si>
  <si>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</si>
  <si>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</si>
  <si>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</si>
  <si>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</si>
  <si>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</si>
  <si>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</si>
  <si>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</si>
  <si>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</si>
  <si>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</si>
  <si>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</si>
  <si>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</si>
  <si>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</si>
  <si>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</si>
  <si>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</si>
  <si>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</si>
  <si>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</si>
  <si>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</si>
  <si>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</si>
  <si>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</si>
  <si>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</si>
  <si>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</si>
  <si>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</si>
  <si>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</si>
  <si>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</si>
  <si>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</si>
  <si>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</si>
  <si>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</si>
  <si>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</si>
  <si>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</si>
  <si>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</si>
  <si>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</si>
  <si>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</si>
  <si>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</si>
  <si>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</si>
  <si>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</si>
  <si>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</si>
  <si>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</si>
  <si>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</si>
  <si>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</si>
  <si>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</si>
  <si>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</si>
  <si>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</si>
  <si>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</si>
  <si>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</si>
  <si>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</si>
  <si>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</si>
  <si>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</si>
  <si>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</si>
  <si>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</si>
  <si>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</si>
  <si>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</si>
  <si>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</si>
  <si>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</si>
  <si>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</si>
  <si>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</si>
  <si>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</si>
  <si>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</si>
  <si>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</si>
  <si>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</si>
  <si>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</si>
  <si>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</si>
  <si>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</si>
  <si>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</si>
  <si>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</si>
  <si>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</si>
  <si>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</si>
  <si>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</si>
  <si>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</si>
  <si>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</si>
  <si>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</si>
  <si>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</si>
  <si>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</si>
  <si>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</si>
  <si>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</si>
  <si>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</si>
  <si>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</si>
  <si>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</si>
  <si>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</si>
  <si>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</si>
  <si>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</si>
  <si>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</si>
  <si>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</si>
  <si>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</si>
  <si>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</si>
  <si>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</si>
  <si>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</si>
  <si>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</si>
  <si>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</si>
  <si>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</si>
  <si>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</si>
  <si>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</si>
  <si>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</si>
  <si>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</si>
  <si>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</si>
  <si>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</si>
  <si>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</si>
  <si>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</si>
  <si>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</si>
  <si>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</si>
  <si>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</si>
  <si>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</si>
  <si>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</si>
  <si>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</si>
  <si>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</si>
  <si>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</si>
  <si>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</si>
  <si>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</si>
  <si>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</si>
  <si>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</si>
  <si>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</si>
  <si>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</si>
  <si>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</si>
  <si>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</si>
  <si>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</si>
  <si>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</si>
  <si>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</si>
  <si>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</si>
  <si>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</si>
  <si>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</si>
  <si>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</si>
  <si>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</si>
  <si>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</si>
  <si>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</si>
  <si>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</si>
  <si>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</si>
  <si>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</si>
  <si>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</si>
  <si>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</si>
  <si>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</si>
  <si>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</si>
  <si>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</si>
  <si>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</si>
  <si>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</si>
  <si>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</si>
  <si>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</si>
  <si>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</si>
  <si>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</si>
  <si>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</si>
  <si>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</si>
  <si>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</si>
  <si>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</si>
  <si>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</si>
  <si>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</si>
  <si>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</si>
  <si>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</si>
  <si>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</si>
  <si>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</si>
  <si>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</si>
  <si>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</si>
  <si>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</si>
  <si>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</si>
  <si>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</si>
  <si>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</si>
  <si>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</si>
  <si>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</si>
  <si>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</si>
  <si>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</si>
  <si>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</si>
  <si>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</si>
  <si>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</si>
  <si>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</si>
  <si>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</si>
  <si>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</si>
  <si>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</si>
  <si>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</si>
  <si>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</si>
  <si>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</si>
  <si>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</si>
  <si>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</si>
  <si>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</si>
  <si>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</si>
  <si>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</si>
  <si>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</si>
  <si>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</si>
  <si>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</si>
  <si>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</si>
  <si>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</si>
  <si>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</si>
  <si>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</si>
  <si>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</si>
  <si>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</si>
  <si>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</si>
  <si>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</si>
  <si>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</si>
  <si>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</si>
  <si>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</si>
  <si>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</si>
  <si>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</si>
  <si>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</si>
  <si>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</si>
  <si>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</si>
  <si>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</si>
  <si>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</si>
  <si>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</si>
  <si>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</si>
  <si>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</si>
  <si>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</si>
  <si>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</si>
  <si>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</si>
  <si>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</si>
  <si>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</si>
  <si>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</si>
  <si>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</si>
  <si>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</si>
  <si>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</si>
  <si>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</si>
  <si>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</si>
  <si>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</si>
  <si>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</si>
  <si>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</si>
  <si>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</si>
  <si>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</si>
  <si>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</si>
  <si>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</si>
  <si>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</si>
  <si>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</si>
  <si>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</si>
  <si>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</si>
  <si>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</si>
  <si>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</si>
  <si>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</si>
  <si>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</si>
  <si>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</si>
  <si>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</si>
  <si>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</si>
  <si>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</si>
  <si>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</si>
  <si>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</si>
  <si>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</si>
  <si>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</si>
  <si>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</si>
  <si>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</si>
  <si>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</si>
  <si>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</si>
  <si>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</si>
  <si>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</si>
  <si>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</si>
  <si>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</si>
  <si>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</si>
  <si>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</si>
  <si>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</si>
  <si>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</si>
  <si>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</si>
  <si>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</si>
  <si>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</si>
  <si>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</si>
  <si>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</si>
  <si>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</si>
  <si>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</si>
  <si>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</si>
  <si>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</si>
  <si>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</si>
  <si>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</si>
  <si>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</si>
  <si>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</si>
  <si>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</si>
  <si>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</si>
  <si>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</si>
  <si>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</si>
  <si>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</si>
  <si>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</si>
  <si>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</si>
  <si>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</si>
  <si>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</si>
  <si>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</si>
  <si>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</si>
  <si>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</si>
  <si>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</si>
  <si>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</si>
  <si>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</si>
  <si>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</si>
  <si>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</si>
  <si>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</si>
  <si>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</si>
  <si>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</si>
  <si>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</si>
  <si>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</si>
  <si>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</si>
  <si>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</si>
  <si>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</si>
  <si>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</si>
  <si>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</si>
  <si>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</si>
  <si>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</si>
  <si>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</si>
  <si>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</si>
  <si>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</si>
  <si>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</si>
  <si>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</si>
  <si>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</si>
  <si>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</si>
  <si>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</si>
  <si>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</si>
  <si>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</si>
  <si>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</si>
  <si>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</si>
  <si>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</si>
  <si>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</si>
  <si>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</si>
  <si>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</si>
  <si>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</si>
  <si>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</si>
  <si>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</si>
  <si>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</si>
  <si>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</si>
  <si>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</si>
  <si>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</si>
  <si>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</si>
  <si>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</si>
  <si>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</si>
  <si>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</si>
  <si>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</si>
  <si>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</si>
  <si>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</si>
  <si>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</si>
  <si>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</si>
  <si>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</si>
  <si>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</si>
  <si>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</si>
  <si>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</si>
  <si>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</si>
  <si>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</si>
  <si>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</si>
  <si>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</si>
  <si>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</si>
  <si>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</si>
  <si>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</si>
  <si>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</si>
  <si>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</si>
  <si>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</si>
  <si>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</si>
  <si>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</si>
  <si>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</si>
  <si>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</si>
  <si>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</si>
  <si>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</si>
  <si>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</si>
  <si>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</si>
  <si>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</si>
  <si>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</si>
  <si>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</si>
  <si>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</si>
  <si>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</si>
  <si>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</si>
  <si>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</si>
  <si>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</si>
  <si>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</si>
  <si>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</si>
  <si>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</si>
  <si>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</si>
  <si>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</si>
  <si>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</si>
  <si>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</si>
  <si>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</si>
  <si>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</si>
  <si>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</si>
  <si>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</si>
  <si>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</si>
  <si>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</si>
  <si>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</si>
  <si>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</si>
  <si>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</si>
  <si>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</si>
  <si>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</si>
  <si>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</si>
  <si>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</si>
  <si>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</si>
  <si>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</si>
  <si>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</si>
  <si>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</si>
  <si>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</si>
  <si>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</si>
  <si>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</si>
  <si>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</si>
  <si>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</si>
  <si>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</si>
  <si>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</si>
  <si>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</si>
  <si>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</si>
  <si>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</si>
  <si>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</si>
  <si>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</si>
  <si>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</si>
  <si>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</si>
  <si>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</si>
  <si>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</si>
  <si>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</si>
  <si>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</si>
  <si>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</si>
  <si>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</si>
  <si>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</si>
  <si>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</si>
  <si>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</si>
  <si>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</si>
  <si>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</si>
  <si>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</si>
  <si>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</si>
  <si>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</si>
  <si>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</si>
  <si>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</si>
  <si>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</si>
  <si>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</si>
  <si>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</si>
  <si>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</si>
  <si>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</si>
  <si>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</si>
  <si>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</si>
  <si>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</si>
  <si>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</si>
  <si>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</si>
  <si>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</si>
  <si>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</si>
  <si>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</si>
  <si>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</si>
  <si>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</si>
  <si>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</si>
  <si>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</si>
  <si>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</si>
  <si>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</si>
  <si>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</si>
  <si>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</si>
  <si>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</si>
  <si>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</si>
  <si>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</si>
  <si>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</si>
  <si>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</si>
  <si>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</si>
  <si>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</si>
  <si>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</si>
  <si>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</si>
  <si>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</si>
  <si>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</si>
  <si>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</si>
  <si>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</si>
  <si>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</si>
  <si>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</si>
  <si>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</si>
  <si>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</si>
  <si>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</si>
  <si>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</si>
  <si>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</si>
  <si>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</si>
  <si>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</si>
  <si>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</si>
  <si>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</si>
  <si>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</si>
  <si>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</si>
  <si>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</si>
  <si>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</si>
  <si>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</si>
  <si>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</si>
  <si>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</si>
  <si>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</si>
  <si>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</si>
  <si>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</si>
  <si>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</si>
  <si>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</si>
  <si>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</si>
  <si>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</si>
  <si>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</si>
  <si>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</si>
  <si>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</si>
  <si>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</si>
  <si>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</si>
  <si>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</si>
  <si>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</si>
  <si>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</si>
  <si>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</si>
  <si>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</si>
  <si>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</si>
  <si>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</si>
  <si>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</si>
  <si>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</si>
  <si>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</si>
  <si>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</si>
  <si>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</si>
  <si>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</si>
  <si>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</si>
  <si>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</si>
  <si>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</si>
  <si>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</si>
  <si>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</si>
  <si>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</si>
  <si>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</si>
  <si>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</si>
  <si>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</si>
  <si>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</si>
  <si>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</si>
  <si>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</si>
  <si>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</si>
  <si>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</si>
  <si>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</si>
  <si>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</si>
  <si>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</si>
  <si>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</si>
  <si>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</si>
  <si>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</si>
  <si>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</si>
  <si>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</si>
  <si>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</si>
  <si>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</si>
  <si>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</si>
  <si>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</si>
  <si>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</si>
  <si>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</si>
  <si>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</si>
  <si>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</si>
  <si>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</si>
  <si>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</si>
  <si>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</si>
  <si>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</si>
  <si>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</si>
  <si>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</si>
  <si>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</si>
  <si>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</si>
  <si>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</si>
  <si>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</si>
  <si>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</si>
  <si>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</si>
  <si>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</si>
  <si>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</si>
  <si>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</si>
  <si>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</si>
  <si>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</si>
  <si>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</si>
  <si>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</si>
  <si>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</si>
  <si>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</si>
  <si>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</si>
  <si>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</si>
  <si>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</si>
  <si>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</si>
  <si>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</si>
  <si>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</si>
  <si>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</si>
  <si>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</si>
  <si>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</si>
  <si>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</si>
  <si>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</si>
  <si>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</si>
  <si>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</si>
  <si>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</si>
  <si>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</si>
  <si>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</si>
  <si>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</si>
  <si>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</si>
  <si>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</si>
  <si>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</si>
  <si>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</si>
  <si>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</si>
  <si>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</si>
  <si>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</si>
  <si>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</si>
  <si>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</si>
  <si>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</si>
  <si>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</si>
  <si>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</si>
  <si>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</si>
  <si>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</si>
  <si>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</si>
  <si>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</si>
  <si>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</si>
  <si>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</si>
  <si>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</si>
  <si>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</si>
  <si>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</si>
  <si>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</si>
  <si>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</si>
  <si>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</si>
  <si>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</si>
  <si>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</si>
  <si>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</si>
  <si>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</si>
  <si>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</si>
  <si>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</si>
  <si>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</si>
  <si>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</si>
  <si>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</si>
  <si>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</si>
  <si>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</si>
  <si>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</si>
  <si>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</si>
  <si>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</si>
  <si>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</si>
  <si>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</si>
  <si>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</si>
  <si>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</si>
  <si>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</si>
  <si>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</si>
  <si>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</si>
  <si>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</si>
  <si>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</si>
  <si>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</si>
  <si>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</si>
  <si>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</si>
  <si>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</si>
  <si>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</si>
  <si>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</si>
  <si>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</si>
  <si>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</si>
  <si>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</si>
  <si>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</si>
  <si>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</si>
  <si>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</si>
  <si>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</si>
  <si>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</si>
  <si>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</si>
  <si>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</si>
  <si>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</si>
  <si>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</si>
  <si>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</si>
  <si>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</si>
  <si>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</si>
  <si>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</si>
  <si>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</si>
  <si>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</si>
  <si>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</si>
  <si>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</si>
  <si>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</si>
  <si>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</si>
  <si>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</si>
  <si>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</si>
  <si>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</si>
  <si>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</si>
  <si>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</si>
  <si>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</si>
  <si>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</si>
  <si>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</si>
  <si>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</si>
  <si>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</si>
  <si>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</si>
  <si>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</si>
  <si>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</si>
  <si>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</si>
  <si>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</si>
  <si>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</si>
  <si>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</si>
  <si>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</si>
  <si>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</si>
  <si>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</si>
  <si>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</si>
  <si>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</si>
  <si>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</si>
  <si>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</si>
  <si>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</si>
  <si>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</si>
  <si>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</si>
  <si>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</si>
  <si>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</si>
  <si>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</si>
  <si>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</si>
  <si>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</si>
  <si>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</si>
  <si>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</si>
  <si>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</si>
  <si>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</si>
  <si>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</si>
  <si>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</si>
  <si>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</si>
  <si>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</si>
  <si>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</si>
  <si>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</si>
  <si>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</si>
  <si>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</si>
  <si>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</si>
  <si>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</si>
  <si>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</si>
  <si>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</si>
  <si>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</si>
  <si>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</si>
  <si>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</si>
  <si>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</si>
  <si>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</si>
  <si>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</si>
  <si>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</si>
  <si>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</si>
  <si>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</si>
  <si>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</si>
  <si>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</si>
  <si>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</si>
  <si>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</si>
  <si>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</si>
  <si>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</si>
  <si>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</si>
  <si>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</si>
  <si>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</si>
  <si>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</si>
  <si>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</si>
  <si>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</si>
  <si>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</si>
  <si>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</si>
  <si>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</si>
  <si>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</si>
  <si>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</si>
  <si>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</si>
  <si>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</si>
  <si>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</si>
  <si>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</si>
  <si>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</si>
  <si>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</si>
  <si>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</si>
  <si>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</si>
  <si>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</si>
  <si>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</si>
  <si>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</si>
  <si>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</si>
  <si>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</si>
  <si>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</si>
  <si>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</si>
  <si>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</si>
  <si>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</si>
  <si>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</si>
  <si>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</si>
  <si>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</si>
  <si>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</si>
  <si>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</si>
  <si>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</si>
  <si>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</si>
  <si>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</si>
  <si>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</si>
  <si>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</si>
  <si>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</si>
  <si>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</si>
  <si>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</si>
  <si>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</si>
  <si>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</si>
  <si>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</si>
  <si>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</si>
  <si>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</si>
  <si>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</si>
  <si>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</si>
  <si>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</si>
  <si>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</si>
  <si>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</si>
  <si>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</si>
  <si>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</si>
  <si>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</si>
  <si>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</si>
  <si>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</si>
  <si>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</si>
  <si>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</si>
  <si>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</si>
  <si>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</si>
  <si>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</si>
  <si>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</si>
  <si>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</si>
  <si>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</si>
  <si>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</si>
  <si>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</si>
  <si>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</si>
  <si>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</si>
  <si>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</si>
  <si>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</si>
  <si>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</si>
  <si>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</si>
  <si>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</si>
  <si>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</si>
  <si>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</si>
  <si>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</si>
  <si>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</si>
  <si>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</si>
  <si>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</si>
  <si>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</si>
  <si>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</si>
  <si>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</si>
  <si>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</si>
  <si>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</si>
  <si>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</si>
  <si>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</si>
  <si>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</si>
  <si>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</si>
  <si>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</si>
  <si>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</si>
  <si>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</si>
  <si>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</si>
  <si>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</si>
  <si>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</si>
  <si>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</si>
  <si>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</si>
  <si>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</si>
  <si>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</si>
  <si>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</si>
  <si>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</si>
  <si>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</si>
  <si>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</si>
  <si>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</si>
  <si>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</si>
  <si>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</si>
  <si>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</si>
  <si>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</si>
  <si>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</si>
  <si>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</si>
  <si>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</si>
  <si>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</si>
  <si>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</si>
  <si>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</si>
  <si>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</si>
  <si>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</si>
  <si>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</si>
  <si>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</si>
  <si>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</si>
  <si>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</si>
  <si>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</si>
  <si>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</si>
  <si>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</si>
  <si>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</si>
  <si>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</si>
  <si>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</si>
  <si>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</si>
  <si>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</si>
  <si>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</si>
  <si>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</si>
  <si>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</si>
  <si>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</si>
  <si>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</si>
  <si>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</si>
  <si>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</si>
  <si>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</si>
  <si>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</si>
  <si>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</si>
  <si>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</si>
  <si>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</si>
  <si>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</si>
  <si>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</si>
  <si>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</si>
  <si>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</si>
  <si>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</si>
  <si>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</si>
  <si>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</si>
  <si>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</si>
  <si>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</si>
  <si>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</si>
  <si>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</si>
  <si>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</si>
  <si>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</si>
  <si>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</si>
  <si>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</si>
  <si>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</si>
  <si>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</si>
  <si>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</si>
  <si>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</si>
  <si>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</si>
  <si>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</si>
  <si>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</si>
  <si>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</si>
  <si>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</si>
  <si>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</si>
  <si>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</si>
  <si>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</si>
  <si>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</si>
  <si>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</si>
  <si>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</si>
  <si>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</si>
  <si>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</si>
  <si>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</si>
  <si>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</si>
  <si>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</si>
  <si>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</si>
  <si>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</si>
  <si>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</si>
  <si>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</si>
  <si>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</si>
  <si>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</si>
  <si>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</si>
  <si>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</si>
  <si>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</si>
  <si>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</si>
  <si>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</si>
  <si>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</si>
  <si>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</si>
  <si>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</si>
  <si>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</si>
  <si>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</si>
  <si>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</si>
  <si>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</si>
  <si>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</si>
  <si>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</si>
  <si>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</si>
  <si>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</si>
  <si>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</si>
  <si>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</si>
  <si>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</si>
  <si>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</si>
  <si>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</si>
  <si>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</si>
  <si>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</si>
  <si>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</si>
  <si>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</si>
  <si>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</si>
  <si>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</si>
  <si>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</si>
  <si>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</si>
  <si>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</si>
  <si>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</si>
  <si>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</si>
  <si>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</si>
  <si>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</si>
  <si>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</si>
  <si>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</si>
  <si>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</si>
  <si>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</si>
  <si>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</si>
  <si>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</si>
  <si>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</si>
  <si>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</si>
  <si>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</si>
  <si>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</si>
  <si>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</si>
  <si>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</si>
  <si>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</si>
  <si>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</si>
  <si>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</si>
  <si>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</si>
  <si>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</si>
  <si>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</si>
  <si>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</si>
  <si>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</si>
  <si>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</si>
  <si>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</si>
  <si>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</si>
  <si>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</si>
  <si>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</si>
  <si>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</si>
  <si>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</si>
  <si>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</si>
  <si>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</si>
  <si>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</si>
  <si>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</si>
  <si>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</si>
  <si>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</si>
  <si>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</si>
  <si>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</si>
  <si>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</si>
  <si>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</si>
  <si>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</si>
  <si>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</si>
  <si>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</si>
  <si>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</si>
  <si>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</si>
  <si>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</si>
  <si>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</si>
  <si>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</si>
  <si>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</si>
  <si>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</si>
  <si>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</si>
  <si>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</si>
  <si>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</si>
  <si>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</si>
  <si>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</si>
  <si>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</si>
  <si>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</si>
  <si>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</si>
  <si>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</si>
  <si>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</si>
  <si>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</si>
  <si>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</si>
  <si>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</si>
  <si>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</si>
  <si>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</si>
  <si>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</si>
  <si>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</si>
  <si>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</si>
  <si>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</si>
  <si>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</si>
  <si>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</si>
  <si>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</si>
  <si>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</si>
  <si>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</si>
  <si>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</si>
  <si>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</si>
  <si>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</si>
  <si>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</si>
  <si>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</si>
  <si>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</si>
  <si>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</si>
  <si>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</si>
  <si>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</si>
  <si>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</si>
  <si>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</si>
  <si>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</si>
  <si>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</si>
  <si>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</si>
  <si>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</si>
  <si>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</si>
  <si>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</si>
  <si>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</si>
  <si>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</si>
  <si>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</si>
  <si>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</si>
  <si>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</si>
  <si>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</si>
  <si>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</si>
  <si>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</si>
  <si>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</si>
  <si>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</si>
  <si>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</si>
  <si>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</si>
  <si>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</si>
  <si>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</si>
  <si>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</si>
  <si>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</si>
  <si>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</si>
  <si>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</si>
  <si>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</si>
  <si>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</si>
  <si>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</si>
  <si>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</si>
  <si>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</si>
  <si>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</si>
  <si>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</si>
  <si>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</si>
  <si>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</si>
  <si>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</si>
  <si>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</si>
  <si>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</si>
  <si>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</si>
  <si>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</si>
  <si>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</si>
  <si>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</si>
  <si>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</si>
  <si>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</si>
  <si>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</si>
  <si>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</si>
  <si>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</si>
  <si>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</si>
  <si>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</si>
  <si>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</si>
  <si>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</si>
  <si>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</si>
  <si>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</si>
  <si>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</si>
  <si>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</si>
  <si>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</si>
  <si>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</si>
  <si>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</si>
  <si>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</si>
  <si>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</si>
  <si>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</si>
  <si>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</si>
  <si>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</si>
  <si>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</si>
  <si>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</si>
  <si>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</si>
  <si>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</si>
  <si>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</si>
  <si>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</si>
  <si>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</si>
  <si>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</si>
  <si>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</si>
  <si>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</si>
  <si>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</si>
  <si>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</si>
  <si>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</si>
  <si>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</si>
  <si>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</si>
  <si>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</si>
  <si>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</si>
  <si>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</si>
  <si>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</si>
  <si>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</si>
  <si>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</si>
  <si>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</si>
  <si>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</si>
  <si>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</si>
  <si>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</si>
  <si>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</si>
  <si>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</si>
  <si>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</si>
  <si>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</si>
  <si>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</si>
  <si>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</si>
  <si>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</si>
  <si>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</si>
  <si>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</si>
  <si>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</si>
  <si>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</si>
  <si>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</si>
  <si>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</si>
  <si>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</si>
  <si>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</si>
  <si>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</si>
  <si>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</si>
  <si>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</si>
  <si>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</si>
  <si>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</si>
  <si>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</si>
  <si>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</si>
  <si>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</si>
  <si>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</si>
  <si>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</si>
  <si>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</si>
  <si>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</si>
  <si>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</si>
  <si>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</si>
  <si>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</si>
  <si>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</si>
  <si>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</si>
  <si>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</si>
  <si>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</si>
  <si>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</si>
  <si>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</si>
  <si>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</si>
  <si>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</si>
  <si>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</si>
  <si>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</si>
  <si>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</si>
  <si>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</si>
  <si>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</si>
  <si>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</si>
  <si>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</si>
  <si>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</si>
  <si>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</si>
  <si>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</si>
  <si>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</si>
  <si>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</si>
  <si>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</si>
  <si>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</si>
  <si>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</si>
  <si>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</si>
  <si>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</si>
  <si>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</si>
  <si>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</si>
  <si>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</si>
  <si>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</si>
  <si>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</si>
  <si>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</si>
  <si>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</si>
  <si>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</si>
  <si>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</si>
  <si>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</si>
  <si>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</si>
  <si>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</si>
  <si>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</si>
  <si>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ดัชนีคุณภาพอากาศ</t>
  </si>
  <si>
    <t>ดัชนีคุณภาพอากาศ (AQI)</t>
  </si>
  <si>
    <r>
      <rPr>
        <b/>
        <sz val="14"/>
        <rFont val="TH SarabunPSK"/>
        <family val="2"/>
      </rPr>
      <t xml:space="preserve">ดัชนีคุณภาพอากาศ (Air Quality Index : AQI) </t>
    </r>
    <r>
      <rPr>
        <sz val="14"/>
        <rFont val="TH SarabunPSK"/>
        <family val="2"/>
      </rPr>
      <t>หมายถึง ค่าความเข้มข้นของสารมลพิษทางอากาศจากข้อมูลผลการตรวจวัดคุณภาพอากาศ เทียบจากมาตรฐานคุณภาพอากาศในบรรยากาศโดยทั่วไปของสารมลพิษทางอากาศ 5 ประเภท ได้แก่ ก๊าซโอโซน (O3) เฉลี่ย 1 ชั่วโมง ก๊าซไนโตรเจนไดออกไซด์ (NO2) เฉลี่ย 1 ชั่วโมง ก๊าซคาร์บอนมอนอกไซด์ (CO) เฉลี่ย 8 ชั่วโมง ก๊าซซัลเฟอร์ไดออกไซด์ (SO2) เฉลี่ย 24 ชั่วโมง และฝุ่นละอองขนาดเล็กกว่า 10 ไมครอน (PM10) เฉลี่ย 24 ชั่วโมง โดยแต่ละระดับของค่าความเข้มข้นของสารมลพิษทางอากาศเทียบเท่ากับค่าดัชนีคุณภาพอากาศที่ระดับต่างๆ เป็นการรายงานข้อมูลคุณภาพอากาศในรูปแบบที่ง่ายต่อความเข้าใจของประชาชนทั่วไป เพื่อเผยแพร่ประชาสัมพันธ์ให้สาธารณชนได้รับทราบถึงสถานการณ์มลพิษทางอากาศในแต่ละพื้นที่ว่าอยู่ในระดับใด มีผลกระทบต่อสุขภาพอนามัยหรือไม่ ดัชนีคุณภาพอากาศของประเทศไทยแบ่งเป็น 5 ระดับ คือ ตั้งแต่ 0 ถึง 201 ขึ้นไป ซึ่งแต่ละระดับจะใช้สีเป็นสัญลักษณ์เปรียบเทียบระดับของผลกระทบต่อสุขภาพอนามัย โดยดัชนีคุณภาพอากาศ 100 จะมีค่าเทียบเท่ามาตรฐานคุณภาพอากาศในบรรยากาศโดยทั่วไป หากดัชนีคุณภาพอากาศมีค่าสูงเกินกว่า 100 แสดงว่าค่าความเข้มข้นของมลพิษทางอากาศมีค่าเกินมาตรฐานและคุณภาพอากาศในวันนั้นจะเริ่มมีผลกระทบต่อสุขภาพอนามัยของประชาชน
เกณฑ์ของดัชนีคุณภาพอากาศของประเทศไทย มีดังนี้
1. คุณภาพอากาศดีมาก (AQI มีค่าตั้งแต่ 0-25)
2. คุณภาพอากาศดี (AQI มีค่าตั้งแต่ 26-50)
3. คุณภาพอากาศปานกลาง (AQI มีค่าตั้งแต่ 51-100)
4. คุณภาพอากาศเริ่มมีผลกระทบต่อสุขภาพ  (AQI มีค่าตั้งแต่ 101-200)
5. คุณภาพอากาศมีผลกระทบต่อสุขภาพ  (AQI มีค่าตั้งแต่ 201 ขึ้นไป)</t>
    </r>
  </si>
  <si>
    <t>ค่าความเข้มข้นของสารมลพิษทางอากาศจากข้อมูลผลการตรวจวัดคุณภาพอากาศ โดยแต่ละระดับของค่าความเข้มข้นของสารมลพิษทางอากาศเทียบเท่ากับค่าดัชนีคุณภาพอากาศที่ระดับต่าง ๆ มีสูตรการคำนวณดังนี้
Ii= (Iij+1-Iij)/(Xij+1-Xij) (Xi+Xij)+Iij
กำหนดให้
Xi = ความเข้มข้นของสารมลพิษทางอากาศจากผลการตรวจวัด
Xij = ความเข้มข้นของสารมลพิษทางอากาศที่เป็นค่าต่ำสุดของช่วงพิสัยที่มีค่า Xi นั้น
Xij+1 = ความเข้มข้นของสารมลพิษทางอากาศที่เป็นค่าสูงสุดของช่วงพิสัยที่มีค่า Xi นั้น
Ii = ค่าดัชนีย่อยคุณภาพอากาศ
Iij = ค่าดัชนีย่อยคุณภาพอากาศที่เป็นค่าต่ำสุดของช่วงพิสัยที่มีค่า Ii นั้น
Iij+1 = ค่าดัชนีย่อยคุณภาพอากาศที่เป็นค่าสูงสุดของช่วงพิสัยที่มีค่า Ii นั้น
AQI = ค่าดัชนีคุณภาพอากาศ</t>
  </si>
  <si>
    <t>ตัวเลข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</si>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</sst>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quotePrefix="1"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43" fontId="11" fillId="0" borderId="7" xfId="1" applyFont="1" applyFill="1" applyBorder="1"/>
    <xf numFmtId="43" fontId="23"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D1" zoomScale="60" zoomScaleNormal="60" workbookViewId="0">
      <pane ySplit="4" topLeftCell="A850" activePane="bottomLeft" state="frozen"/>
      <selection pane="bottomLeft" activeCell="N842" sqref="N84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ดัชนีคุณภาพอากาศ</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185">
        <f>K845+K848+K854+K855+K883</f>
        <v>328</v>
      </c>
      <c r="L843" s="185">
        <f>L845+L848+L854+L855+L883</f>
        <v>318</v>
      </c>
      <c r="M843" s="185">
        <f>M845+M848+M854+M855+M883</f>
        <v>328.67</v>
      </c>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186">
        <v>69.75</v>
      </c>
      <c r="L845" s="186">
        <v>68.25</v>
      </c>
      <c r="M845" s="186">
        <v>66</v>
      </c>
      <c r="N845" s="92"/>
      <c r="O845" s="92"/>
      <c r="P845" s="92"/>
    </row>
    <row r="846" spans="1:16">
      <c r="A846" s="88" t="s">
        <v>1775</v>
      </c>
      <c r="B846" s="89" t="s">
        <v>1770</v>
      </c>
      <c r="C846" s="90" t="s">
        <v>1772</v>
      </c>
      <c r="D846" s="91" t="s">
        <v>1776</v>
      </c>
      <c r="E846" s="92"/>
      <c r="F846" s="92"/>
      <c r="G846" s="92"/>
      <c r="H846" s="92"/>
      <c r="I846" s="92"/>
      <c r="J846" s="92"/>
      <c r="K846" s="186"/>
      <c r="L846" s="186"/>
      <c r="M846" s="186"/>
      <c r="N846" s="92"/>
      <c r="O846" s="92"/>
      <c r="P846" s="92"/>
    </row>
    <row r="847" spans="1:16">
      <c r="A847" s="88" t="s">
        <v>1777</v>
      </c>
      <c r="B847" s="89" t="s">
        <v>1770</v>
      </c>
      <c r="C847" s="90" t="s">
        <v>1772</v>
      </c>
      <c r="D847" s="91" t="s">
        <v>1778</v>
      </c>
      <c r="E847" s="92"/>
      <c r="F847" s="92"/>
      <c r="G847" s="92"/>
      <c r="H847" s="92"/>
      <c r="I847" s="92"/>
      <c r="J847" s="92"/>
      <c r="K847" s="186"/>
      <c r="L847" s="186"/>
      <c r="M847" s="186"/>
      <c r="N847" s="92"/>
      <c r="O847" s="92"/>
      <c r="P847" s="92"/>
    </row>
    <row r="848" spans="1:16">
      <c r="A848" s="88" t="s">
        <v>1779</v>
      </c>
      <c r="B848" s="89" t="s">
        <v>1770</v>
      </c>
      <c r="C848" s="90" t="s">
        <v>1772</v>
      </c>
      <c r="D848" s="91" t="s">
        <v>1780</v>
      </c>
      <c r="E848" s="92"/>
      <c r="F848" s="92"/>
      <c r="G848" s="92"/>
      <c r="H848" s="92"/>
      <c r="I848" s="92"/>
      <c r="J848" s="92"/>
      <c r="K848" s="186">
        <v>55.25</v>
      </c>
      <c r="L848" s="186">
        <v>55.5</v>
      </c>
      <c r="M848" s="186">
        <v>58</v>
      </c>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186">
        <v>63.5</v>
      </c>
      <c r="L854" s="186">
        <v>59.75</v>
      </c>
      <c r="M854" s="186">
        <v>70</v>
      </c>
      <c r="N854" s="92"/>
      <c r="O854" s="92"/>
      <c r="P854" s="92"/>
    </row>
    <row r="855" spans="1:16">
      <c r="A855" s="88" t="s">
        <v>1791</v>
      </c>
      <c r="B855" s="89" t="s">
        <v>1770</v>
      </c>
      <c r="C855" s="90" t="s">
        <v>1788</v>
      </c>
      <c r="D855" s="91" t="s">
        <v>1792</v>
      </c>
      <c r="E855" s="92"/>
      <c r="F855" s="92"/>
      <c r="G855" s="92"/>
      <c r="H855" s="92"/>
      <c r="I855" s="92"/>
      <c r="J855" s="92"/>
      <c r="K855" s="186">
        <v>66</v>
      </c>
      <c r="L855" s="186">
        <v>66.5</v>
      </c>
      <c r="M855" s="186">
        <v>63.67</v>
      </c>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186">
        <v>73.5</v>
      </c>
      <c r="L883" s="186">
        <v>68</v>
      </c>
      <c r="M883" s="186">
        <v>71</v>
      </c>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9" zoomScale="85" zoomScaleNormal="80" zoomScaleSheetLayoutView="85" zoomScalePageLayoutView="145"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21.75" hidden="1">
      <c r="A30" s="4"/>
      <c r="C30" s="35" t="s">
        <v>26</v>
      </c>
      <c r="D30" s="153" t="s">
        <v>15481</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15485</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32.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228" customHeight="1">
      <c r="A77" s="4"/>
      <c r="B77" s="159" t="s">
        <v>15483</v>
      </c>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5"/>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5"/>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5"/>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5"/>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83"/>
      <c r="D150" s="183"/>
      <c r="E150" s="183"/>
      <c r="F150" s="183"/>
      <c r="G150" s="183"/>
      <c r="H150" s="183"/>
      <c r="I150" s="183"/>
      <c r="J150" s="183"/>
      <c r="K150" s="183"/>
      <c r="L150" s="183"/>
      <c r="M150" s="183"/>
      <c r="N150" s="183"/>
      <c r="O150" s="183"/>
      <c r="P150" s="183"/>
      <c r="Q150" s="183"/>
      <c r="R150" s="183"/>
      <c r="S150" s="183"/>
      <c r="T150" s="183"/>
      <c r="U150" s="183"/>
      <c r="V150" s="183"/>
      <c r="W150" s="183"/>
      <c r="X150" s="183"/>
      <c r="Y150" s="183"/>
      <c r="Z150" s="183"/>
      <c r="AA150" s="183"/>
      <c r="AB150" s="183"/>
      <c r="AC150" s="18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2" manualBreakCount="2">
    <brk id="74" max="28" man="1"/>
    <brk id="110"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2018-12-07T06:06:39Z</cp:lastPrinted>
  <dcterms:created xsi:type="dcterms:W3CDTF">2018-11-19T02:37:37Z</dcterms:created>
  <dcterms:modified xsi:type="dcterms:W3CDTF">2019-06-06T07:39:22Z</dcterms:modified>
</cp:coreProperties>
</file>